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4332"/>
  <workbookPr dateCompatibility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20009_{367EE56F-02A3-47F1-822E-B740CED03673}" xr6:coauthVersionLast="47" xr6:coauthVersionMax="47" xr10:uidLastSave="{00000000-0000-0000-0000-000000000000}"/>
  <bookViews>
    <workbookView xWindow="-28920" yWindow="-120" windowWidth="29040" windowHeight="15720" tabRatio="947" firstSheet="5" activeTab="5" xr2:uid="{00000000-000D-0000-FFFF-FFFF00000000}"/>
  </bookViews>
  <sheets>
    <sheet name="목차" sheetId="81" state="hidden" r:id="rId1"/>
    <sheet name="요약서" sheetId="92" state="hidden" r:id="rId2"/>
    <sheet name="견적서_" sheetId="94" state="hidden" r:id="rId3"/>
    <sheet name="총괄" sheetId="97" state="hidden" r:id="rId4"/>
    <sheet name="표지" sheetId="91" state="hidden" r:id="rId5"/>
    <sheet name="원가계산서" sheetId="45" r:id="rId6"/>
    <sheet name="설계내역표지" sheetId="82" state="hidden" r:id="rId7"/>
    <sheet name="총괄내역서" sheetId="50" r:id="rId8"/>
    <sheet name="설계내역관급" sheetId="4" r:id="rId9"/>
    <sheet name="공량산출표지" sheetId="85" state="hidden" r:id="rId10"/>
    <sheet name="수량산출서" sheetId="42" state="hidden" r:id="rId11"/>
    <sheet name="제조공수" sheetId="30" state="hidden" r:id="rId12"/>
    <sheet name="소프트웨어 산출표지 " sheetId="88" state="hidden" r:id="rId13"/>
    <sheet name="단가대비표지" sheetId="83" state="hidden" r:id="rId14"/>
    <sheet name="설치일위대가" sheetId="41" state="hidden" r:id="rId15"/>
    <sheet name="수량산출표지" sheetId="84" state="hidden" r:id="rId16"/>
    <sheet name="단가대비표" sheetId="9" state="hidden" r:id="rId17"/>
    <sheet name="요약" sheetId="96" state="hidden" r:id="rId18"/>
    <sheet name="노임단가" sheetId="11" state="hidden" r:id="rId19"/>
    <sheet name="견적서" sheetId="89" state="hidden" r:id="rId20"/>
  </sheets>
  <definedNames>
    <definedName name="_1_">#REF!</definedName>
    <definedName name="_15A">#REF!</definedName>
    <definedName name="_2옹벽부용수">#REF!</definedName>
    <definedName name="_A">#REF!</definedName>
    <definedName name="_aab42">#REF!</definedName>
    <definedName name="_CON135">#REF!</definedName>
    <definedName name="_CON210">#REF!</definedName>
    <definedName name="_CON240">#REF!</definedName>
    <definedName name="_ELL1">#REF!</definedName>
    <definedName name="_ELL2">#REF!</definedName>
    <definedName name="_HSH1">#REF!</definedName>
    <definedName name="_HSH2">#REF!</definedName>
    <definedName name="_JOI13">#REF!</definedName>
    <definedName name="_Key1" hidden="1">#REF!</definedName>
    <definedName name="_LL1">#REF!</definedName>
    <definedName name="_LL2">#REF!</definedName>
    <definedName name="_LL3">#REF!</definedName>
    <definedName name="_LR1">#REF!</definedName>
    <definedName name="_LR2">#REF!</definedName>
    <definedName name="_LR3">#REF!</definedName>
    <definedName name="_NP1">#REF!</definedName>
    <definedName name="_NP2">#REF!</definedName>
    <definedName name="_NSH1">#REF!</definedName>
    <definedName name="_NSH2">#REF!</definedName>
    <definedName name="_Order1" hidden="1">255</definedName>
    <definedName name="_Order2" hidden="1">255</definedName>
    <definedName name="_PNO10">#REF!</definedName>
    <definedName name="_PNO3">#REF!</definedName>
    <definedName name="_PNO4">#REF!</definedName>
    <definedName name="_PNO5">#REF!</definedName>
    <definedName name="_PNO6">#REF!</definedName>
    <definedName name="_PNO7">#REF!</definedName>
    <definedName name="_PNO8">#REF!</definedName>
    <definedName name="_PNO9">#REF!</definedName>
    <definedName name="_PVC100">#REF!</definedName>
    <definedName name="_PVC50">#REF!</definedName>
    <definedName name="_SCH1">#REF!</definedName>
    <definedName name="_SH1">#REF!</definedName>
    <definedName name="_SH2">#REF!</definedName>
    <definedName name="_SH3">#REF!</definedName>
    <definedName name="_Sort" hidden="1">#REF!</definedName>
    <definedName name="_ST1">#REF!</definedName>
    <definedName name="\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#N/A</definedName>
    <definedName name="\q">#REF!</definedName>
    <definedName name="\x">#REF!</definedName>
    <definedName name="\z">#REF!</definedName>
    <definedName name="A10B1L">#REF!</definedName>
    <definedName name="A10B1R">#REF!</definedName>
    <definedName name="A10B2L">#REF!</definedName>
    <definedName name="A10B2R">#REF!</definedName>
    <definedName name="A10B3L">#REF!</definedName>
    <definedName name="A10B3R">#REF!</definedName>
    <definedName name="A10B4L">#REF!</definedName>
    <definedName name="A10B4R">#REF!</definedName>
    <definedName name="A10BFL">#REF!</definedName>
    <definedName name="A10BFR">#REF!</definedName>
    <definedName name="A10BQL">#REF!</definedName>
    <definedName name="A10BQR">#REF!</definedName>
    <definedName name="A10L1L">#REF!</definedName>
    <definedName name="A10L1R">#REF!</definedName>
    <definedName name="A10L2L">#REF!</definedName>
    <definedName name="A10L2R">#REF!</definedName>
    <definedName name="A10L3L">#REF!</definedName>
    <definedName name="A10L3R">#REF!</definedName>
    <definedName name="A10L4L">#REF!</definedName>
    <definedName name="A10L4R">#REF!</definedName>
    <definedName name="A10LFL">#REF!</definedName>
    <definedName name="A10LFR">#REF!</definedName>
    <definedName name="A10LQL">#REF!</definedName>
    <definedName name="A10LQR">#REF!</definedName>
    <definedName name="A3B1L">#REF!</definedName>
    <definedName name="A3B1R">#REF!</definedName>
    <definedName name="A3B2L">#REF!</definedName>
    <definedName name="A3B2R">#REF!</definedName>
    <definedName name="A3B3L">#REF!</definedName>
    <definedName name="A3B3R">#REF!</definedName>
    <definedName name="A3B4L">#REF!</definedName>
    <definedName name="A3B4R">#REF!</definedName>
    <definedName name="A3BFL">#REF!</definedName>
    <definedName name="A3BFR">#REF!</definedName>
    <definedName name="A3BQL">#REF!</definedName>
    <definedName name="A3BQR">#REF!</definedName>
    <definedName name="A3L1L">#REF!</definedName>
    <definedName name="A3L1R">#REF!</definedName>
    <definedName name="A3L2L">#REF!</definedName>
    <definedName name="A3L2R">#REF!</definedName>
    <definedName name="A3L3L">#REF!</definedName>
    <definedName name="A3L3R">#REF!</definedName>
    <definedName name="A3L4L">#REF!</definedName>
    <definedName name="A3L4R">#REF!</definedName>
    <definedName name="A3LFL">#REF!</definedName>
    <definedName name="A3LFR">#REF!</definedName>
    <definedName name="A3LQL">#REF!</definedName>
    <definedName name="A3LQR">#REF!</definedName>
    <definedName name="A4B1L">#REF!</definedName>
    <definedName name="A4B1R">#REF!</definedName>
    <definedName name="A4B2L">#REF!</definedName>
    <definedName name="A4B2R">#REF!</definedName>
    <definedName name="A4B3L">#REF!</definedName>
    <definedName name="A4B3R">#REF!</definedName>
    <definedName name="A4B4L">#REF!</definedName>
    <definedName name="A4B4R">#REF!</definedName>
    <definedName name="A4BFL">#REF!</definedName>
    <definedName name="A4BFR">#REF!</definedName>
    <definedName name="A4BQL">#REF!</definedName>
    <definedName name="A4BQR">#REF!</definedName>
    <definedName name="A4L1L">#REF!</definedName>
    <definedName name="A4L1R">#REF!</definedName>
    <definedName name="A4L2L">#REF!</definedName>
    <definedName name="A4L2R">#REF!</definedName>
    <definedName name="A4L3L">#REF!</definedName>
    <definedName name="A4L3R">#REF!</definedName>
    <definedName name="A4L4L">#REF!</definedName>
    <definedName name="A4L4R">#REF!</definedName>
    <definedName name="A4LFL">#REF!</definedName>
    <definedName name="A4LFR">#REF!</definedName>
    <definedName name="A4LQL">#REF!</definedName>
    <definedName name="A4LQR">#REF!</definedName>
    <definedName name="A5B1L">#REF!</definedName>
    <definedName name="A5B1R">#REF!</definedName>
    <definedName name="A5B2L">#REF!</definedName>
    <definedName name="A5B2R">#REF!</definedName>
    <definedName name="A5B3L">#REF!</definedName>
    <definedName name="A5B3R">#REF!</definedName>
    <definedName name="A5B4L">#REF!</definedName>
    <definedName name="A5B4R">#REF!</definedName>
    <definedName name="A5BFL">#REF!</definedName>
    <definedName name="A5BFR">#REF!</definedName>
    <definedName name="A5BQL">#REF!</definedName>
    <definedName name="A5BQR">#REF!</definedName>
    <definedName name="A5L1L">#REF!</definedName>
    <definedName name="A5L1R">#REF!</definedName>
    <definedName name="A5L2L">#REF!</definedName>
    <definedName name="A5L2R">#REF!</definedName>
    <definedName name="A5L3L">#REF!</definedName>
    <definedName name="A5L3R">#REF!</definedName>
    <definedName name="A5L4L">#REF!</definedName>
    <definedName name="A5L4R">#REF!</definedName>
    <definedName name="A5LFL">#REF!</definedName>
    <definedName name="A5LFR">#REF!</definedName>
    <definedName name="A5LQL">#REF!</definedName>
    <definedName name="A5LQR">#REF!</definedName>
    <definedName name="A6B1L">#REF!</definedName>
    <definedName name="A6B1R">#REF!</definedName>
    <definedName name="A6B2L">#REF!</definedName>
    <definedName name="A6B2R">#REF!</definedName>
    <definedName name="A6B3L">#REF!</definedName>
    <definedName name="A6B3R">#REF!</definedName>
    <definedName name="A6B4L">#REF!</definedName>
    <definedName name="A6B4R">#REF!</definedName>
    <definedName name="A6BFL">#REF!</definedName>
    <definedName name="A6BFR">#REF!</definedName>
    <definedName name="A6BQL">#REF!</definedName>
    <definedName name="A6BQR">#REF!</definedName>
    <definedName name="A6L1L">#REF!</definedName>
    <definedName name="A6L1R">#REF!</definedName>
    <definedName name="A6L2L">#REF!</definedName>
    <definedName name="A6L2R">#REF!</definedName>
    <definedName name="A6L3L">#REF!</definedName>
    <definedName name="A6L3R">#REF!</definedName>
    <definedName name="A6L4L">#REF!</definedName>
    <definedName name="A6L4R">#REF!</definedName>
    <definedName name="A6LFL">#REF!</definedName>
    <definedName name="A6LFR">#REF!</definedName>
    <definedName name="A6LQL">#REF!</definedName>
    <definedName name="A6LQR">#REF!</definedName>
    <definedName name="A7B1L">#REF!</definedName>
    <definedName name="A7B1R">#REF!</definedName>
    <definedName name="A7B2L">#REF!</definedName>
    <definedName name="A7B2R">#REF!</definedName>
    <definedName name="A7B3L">#REF!</definedName>
    <definedName name="A7B3R">#REF!</definedName>
    <definedName name="A7B4L">#REF!</definedName>
    <definedName name="A7B4R">#REF!</definedName>
    <definedName name="A7BFL">#REF!</definedName>
    <definedName name="A7BFR">#REF!</definedName>
    <definedName name="A7BQL">#REF!</definedName>
    <definedName name="A7BQR">#REF!</definedName>
    <definedName name="A7L1L">#REF!</definedName>
    <definedName name="A7L1R">#REF!</definedName>
    <definedName name="A7L2L">#REF!</definedName>
    <definedName name="A7L2R">#REF!</definedName>
    <definedName name="A7L3L">#REF!</definedName>
    <definedName name="A7L3R">#REF!</definedName>
    <definedName name="A7L4L">#REF!</definedName>
    <definedName name="A7L4R">#REF!</definedName>
    <definedName name="A7LFL">#REF!</definedName>
    <definedName name="A7LFR">#REF!</definedName>
    <definedName name="A7LQL">#REF!</definedName>
    <definedName name="A7LQR">#REF!</definedName>
    <definedName name="A8B1L">#REF!</definedName>
    <definedName name="A8B1R">#REF!</definedName>
    <definedName name="A8B2L">#REF!</definedName>
    <definedName name="A8B2R">#REF!</definedName>
    <definedName name="A8B3L">#REF!</definedName>
    <definedName name="A8B3R">#REF!</definedName>
    <definedName name="A8B4L">#REF!</definedName>
    <definedName name="A8B4R">#REF!</definedName>
    <definedName name="A8BFL">#REF!</definedName>
    <definedName name="A8BFR">#REF!</definedName>
    <definedName name="A8BQL">#REF!</definedName>
    <definedName name="A8BQR">#REF!</definedName>
    <definedName name="A8L1L">#REF!</definedName>
    <definedName name="A8L1R">#REF!</definedName>
    <definedName name="A8L2L">#REF!</definedName>
    <definedName name="A8L2R">#REF!</definedName>
    <definedName name="A8L3L">#REF!</definedName>
    <definedName name="A8L3R">#REF!</definedName>
    <definedName name="A8L4L">#REF!</definedName>
    <definedName name="A8L4R">#REF!</definedName>
    <definedName name="A8LFL">#REF!</definedName>
    <definedName name="A8LFR">#REF!</definedName>
    <definedName name="A8LQL">#REF!</definedName>
    <definedName name="A8LQR">#REF!</definedName>
    <definedName name="A9B1L">#REF!</definedName>
    <definedName name="A9B1R">#REF!</definedName>
    <definedName name="A9B2L">#REF!</definedName>
    <definedName name="A9B2R">#REF!</definedName>
    <definedName name="A9B3L">#REF!</definedName>
    <definedName name="A9B3R">#REF!</definedName>
    <definedName name="A9B4L">#REF!</definedName>
    <definedName name="A9B4R">#REF!</definedName>
    <definedName name="A9BFL">#REF!</definedName>
    <definedName name="A9BFR">#REF!</definedName>
    <definedName name="A9BQL">#REF!</definedName>
    <definedName name="A9BQR">#REF!</definedName>
    <definedName name="A9L1L">#REF!</definedName>
    <definedName name="A9L1R">#REF!</definedName>
    <definedName name="A9L2L">#REF!</definedName>
    <definedName name="A9L2R">#REF!</definedName>
    <definedName name="A9L3L">#REF!</definedName>
    <definedName name="A9L3R">#REF!</definedName>
    <definedName name="A9L4L">#REF!</definedName>
    <definedName name="A9L4R">#REF!</definedName>
    <definedName name="A9LFL">#REF!</definedName>
    <definedName name="A9LFR">#REF!</definedName>
    <definedName name="A9LQL">#REF!</definedName>
    <definedName name="A9LQR">#REF!</definedName>
    <definedName name="aaaa">#REF!</definedName>
    <definedName name="abc">#REF!</definedName>
    <definedName name="ACD10L">#REF!</definedName>
    <definedName name="ACD10R">#REF!</definedName>
    <definedName name="ACD3L">#REF!</definedName>
    <definedName name="ACD3R">#REF!</definedName>
    <definedName name="ACD4L">#REF!</definedName>
    <definedName name="ACD4R">#REF!</definedName>
    <definedName name="ACD5L">#REF!</definedName>
    <definedName name="ACD5R">#REF!</definedName>
    <definedName name="ACD6L">#REF!</definedName>
    <definedName name="ACD6R">#REF!</definedName>
    <definedName name="ACD7L">#REF!</definedName>
    <definedName name="ACD7R">#REF!</definedName>
    <definedName name="ACD8L">#REF!</definedName>
    <definedName name="ACD8R">#REF!</definedName>
    <definedName name="ACD9L">#REF!</definedName>
    <definedName name="ACD9R">#REF!</definedName>
    <definedName name="ACE10L">#REF!</definedName>
    <definedName name="ACE10R">#REF!</definedName>
    <definedName name="ACE3L">#REF!</definedName>
    <definedName name="ACE3R">#REF!</definedName>
    <definedName name="ACE4L">#REF!</definedName>
    <definedName name="ACE4R">#REF!</definedName>
    <definedName name="ACE5L">#REF!</definedName>
    <definedName name="ACE5R">#REF!</definedName>
    <definedName name="ACE6L">#REF!</definedName>
    <definedName name="ACE6R">#REF!</definedName>
    <definedName name="ACE7L">#REF!</definedName>
    <definedName name="ACE7R">#REF!</definedName>
    <definedName name="ACE8L">#REF!</definedName>
    <definedName name="ACE8R">#REF!</definedName>
    <definedName name="ACE9L">#REF!</definedName>
    <definedName name="ACE9R">#REF!</definedName>
    <definedName name="ACH10L">#REF!</definedName>
    <definedName name="ACH10R">#REF!</definedName>
    <definedName name="ACH3L">#REF!</definedName>
    <definedName name="ACH3R">#REF!</definedName>
    <definedName name="ACH4L">#REF!</definedName>
    <definedName name="ACH4R">#REF!</definedName>
    <definedName name="ACH5L">#REF!</definedName>
    <definedName name="ACH5R">#REF!</definedName>
    <definedName name="ACH6L">#REF!</definedName>
    <definedName name="ACH6R">#REF!</definedName>
    <definedName name="ACH7L">#REF!</definedName>
    <definedName name="ACH7R">#REF!</definedName>
    <definedName name="ACH8L">#REF!</definedName>
    <definedName name="ACH8R">#REF!</definedName>
    <definedName name="ACH9L">#REF!</definedName>
    <definedName name="ACH9R">#REF!</definedName>
    <definedName name="aqaq">#REF!</definedName>
    <definedName name="ASB">#REF!</definedName>
    <definedName name="ASCON">#REF!</definedName>
    <definedName name="ASL">#REF!</definedName>
    <definedName name="ASP">#REF!</definedName>
    <definedName name="ASP두께">#REF!</definedName>
    <definedName name="AST">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10A1P">#REF!</definedName>
    <definedName name="b10a1t">#REF!</definedName>
    <definedName name="b10a2p">#REF!</definedName>
    <definedName name="b10a2t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A1P">#REF!</definedName>
    <definedName name="b15a1t">#REF!</definedName>
    <definedName name="b15a2p">#REF!</definedName>
    <definedName name="b15a2t">#REF!</definedName>
    <definedName name="B16A1T">#REF!</definedName>
    <definedName name="B16A2P">#REF!</definedName>
    <definedName name="B1A">#REF!</definedName>
    <definedName name="B1A1P">#REF!</definedName>
    <definedName name="b1a1t">#REF!</definedName>
    <definedName name="b1a2p">#REF!</definedName>
    <definedName name="b1a2t">#REF!</definedName>
    <definedName name="B1WL">#REF!</definedName>
    <definedName name="B1WR">#REF!</definedName>
    <definedName name="B2A">#REF!</definedName>
    <definedName name="B2A1P">#REF!</definedName>
    <definedName name="b2a1t">#REF!</definedName>
    <definedName name="b2a2p">#REF!</definedName>
    <definedName name="b2a2t">#REF!</definedName>
    <definedName name="B2WL">#REF!</definedName>
    <definedName name="B2WR">#REF!</definedName>
    <definedName name="B30A1P">#REF!</definedName>
    <definedName name="b30a1t">#REF!</definedName>
    <definedName name="b30a2p">#REF!</definedName>
    <definedName name="b30a2t">#REF!</definedName>
    <definedName name="B3A">#REF!</definedName>
    <definedName name="B3A1P">#REF!</definedName>
    <definedName name="b3a1t">#REF!</definedName>
    <definedName name="b3a2p">#REF!</definedName>
    <definedName name="b3a2t">#REF!</definedName>
    <definedName name="B4A">#REF!</definedName>
    <definedName name="B4A1P">#REF!</definedName>
    <definedName name="b4a1t">#REF!</definedName>
    <definedName name="b4a2p">#REF!</definedName>
    <definedName name="b4a2t">#REF!</definedName>
    <definedName name="B5A">#REF!</definedName>
    <definedName name="B5A1P">#REF!</definedName>
    <definedName name="b5a1t">#REF!</definedName>
    <definedName name="b5a2p">#REF!</definedName>
    <definedName name="b5a2t">#REF!</definedName>
    <definedName name="B6A">#REF!</definedName>
    <definedName name="B6A1P">#REF!</definedName>
    <definedName name="b6a1t">#REF!</definedName>
    <definedName name="b6a2p">#REF!</definedName>
    <definedName name="b6a2t">#REF!</definedName>
    <definedName name="B7A">#REF!</definedName>
    <definedName name="B7A1P">#REF!</definedName>
    <definedName name="b7a1t">#REF!</definedName>
    <definedName name="b7a2p">#REF!</definedName>
    <definedName name="b7a2t">#REF!</definedName>
    <definedName name="B8A">#REF!</definedName>
    <definedName name="B8A1P">#REF!</definedName>
    <definedName name="b8a1t">#REF!</definedName>
    <definedName name="b8a2p">#REF!</definedName>
    <definedName name="b8a2t">#REF!</definedName>
    <definedName name="B9A1P">#REF!</definedName>
    <definedName name="b9a1t">#REF!</definedName>
    <definedName name="b9a2p">#REF!</definedName>
    <definedName name="b9a2t">#REF!</definedName>
    <definedName name="BA">#REF!</definedName>
    <definedName name="BA1P">#REF!</definedName>
    <definedName name="ba1t">#REF!</definedName>
    <definedName name="ba2p">#REF!</definedName>
    <definedName name="ba2t">#REF!</definedName>
    <definedName name="BB">#REF!</definedName>
    <definedName name="BBBB">#REF!</definedName>
    <definedName name="BEAB1">#REF!</definedName>
    <definedName name="BEAB2">#REF!</definedName>
    <definedName name="BEAB3">#REF!</definedName>
    <definedName name="BEAB4">#REF!</definedName>
    <definedName name="BEAB5">#REF!</definedName>
    <definedName name="BEAR1">#REF!</definedName>
    <definedName name="BEAR2">#REF!</definedName>
    <definedName name="BEB">#REF!</definedName>
    <definedName name="BHB">#REF!</definedName>
    <definedName name="BHU">#REF!</definedName>
    <definedName name="BLOCK">#REF!</definedName>
    <definedName name="BMO">#REF!</definedName>
    <definedName name="BOH10L">#REF!</definedName>
    <definedName name="BOH10R">#REF!</definedName>
    <definedName name="BOH3L">#REF!</definedName>
    <definedName name="BOH3R">#REF!</definedName>
    <definedName name="BOH4L">#REF!</definedName>
    <definedName name="BOH4R">#REF!</definedName>
    <definedName name="BOH5L">#REF!</definedName>
    <definedName name="BOH5R">#REF!</definedName>
    <definedName name="BOH6L">#REF!</definedName>
    <definedName name="BOH6R">#REF!</definedName>
    <definedName name="BOH7L">#REF!</definedName>
    <definedName name="BOH7R">#REF!</definedName>
    <definedName name="BOH8L">#REF!</definedName>
    <definedName name="BOH8R">#REF!</definedName>
    <definedName name="BOH9L">#REF!</definedName>
    <definedName name="BOH9R">#REF!</definedName>
    <definedName name="BOK10L">#REF!</definedName>
    <definedName name="BOK10R">#REF!</definedName>
    <definedName name="BOK3L">#REF!</definedName>
    <definedName name="BOK3R">#REF!</definedName>
    <definedName name="BOK4L">#REF!</definedName>
    <definedName name="BOK4R">#REF!</definedName>
    <definedName name="BOK5L">#REF!</definedName>
    <definedName name="BOK5R">#REF!</definedName>
    <definedName name="BOK6L">#REF!</definedName>
    <definedName name="BOK6R">#REF!</definedName>
    <definedName name="BOK7L">#REF!</definedName>
    <definedName name="BOK7R">#REF!</definedName>
    <definedName name="BOK8L">#REF!</definedName>
    <definedName name="BOK8R">#REF!</definedName>
    <definedName name="BOK9L">#REF!</definedName>
    <definedName name="BOK9R">#REF!</definedName>
    <definedName name="bs_chekjum">#REF!</definedName>
    <definedName name="bs_chekplus">#REF!</definedName>
    <definedName name="bs_chekwave">#REF!</definedName>
    <definedName name="BSH">#REF!</definedName>
    <definedName name="C_">#N/A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10L">#REF!</definedName>
    <definedName name="CA10R">#REF!</definedName>
    <definedName name="CA3L">#REF!</definedName>
    <definedName name="CA3R">#REF!</definedName>
    <definedName name="CA4L">#REF!</definedName>
    <definedName name="CA4R">#REF!</definedName>
    <definedName name="CA5L">#REF!</definedName>
    <definedName name="CA5R">#REF!</definedName>
    <definedName name="CA6L">#REF!</definedName>
    <definedName name="CA6R">#REF!</definedName>
    <definedName name="CA7L">#REF!</definedName>
    <definedName name="CA7R">#REF!</definedName>
    <definedName name="CA8L">#REF!</definedName>
    <definedName name="CA8R">#REF!</definedName>
    <definedName name="CA9L">#REF!</definedName>
    <definedName name="CA9R">#REF!</definedName>
    <definedName name="CCC">#REF!</definedName>
    <definedName name="CCCC">#REF!</definedName>
    <definedName name="CH">#REF!</definedName>
    <definedName name="CHAIR">#REF!</definedName>
    <definedName name="CHN10L">#REF!</definedName>
    <definedName name="CHN10R">#REF!</definedName>
    <definedName name="CHN3L">#REF!</definedName>
    <definedName name="CHN3R">#REF!</definedName>
    <definedName name="CHN4L">#REF!</definedName>
    <definedName name="CHN4R">#REF!</definedName>
    <definedName name="CHN5L">#REF!</definedName>
    <definedName name="CHN5R">#REF!</definedName>
    <definedName name="CHN6L">#REF!</definedName>
    <definedName name="CHN6R">#REF!</definedName>
    <definedName name="CHN7L">#REF!</definedName>
    <definedName name="CHN7R">#REF!</definedName>
    <definedName name="CHN8L">#REF!</definedName>
    <definedName name="CHN8R">#REF!</definedName>
    <definedName name="CHN9L">#REF!</definedName>
    <definedName name="CHN9R">#REF!</definedName>
    <definedName name="CHO10L">#REF!</definedName>
    <definedName name="CHO10R">#REF!</definedName>
    <definedName name="CHO3L">#REF!</definedName>
    <definedName name="CHO3R">#REF!</definedName>
    <definedName name="CHO4L">#REF!</definedName>
    <definedName name="CHO4R">#REF!</definedName>
    <definedName name="CHO5L">#REF!</definedName>
    <definedName name="CHO5R">#REF!</definedName>
    <definedName name="CHO6L">#REF!</definedName>
    <definedName name="CHO6R">#REF!</definedName>
    <definedName name="CHO7L">#REF!</definedName>
    <definedName name="CHO7R">#REF!</definedName>
    <definedName name="CHO8L">#REF!</definedName>
    <definedName name="CHO8R">#REF!</definedName>
    <definedName name="CHO9L">#REF!</definedName>
    <definedName name="CHO9R">#REF!</definedName>
    <definedName name="CHP10L">#REF!</definedName>
    <definedName name="CHP10R">#REF!</definedName>
    <definedName name="CHP3L">#REF!</definedName>
    <definedName name="CHP3R">#REF!</definedName>
    <definedName name="CHP4L">#REF!</definedName>
    <definedName name="CHP4R">#REF!</definedName>
    <definedName name="CHP5L">#REF!</definedName>
    <definedName name="CHP5R">#REF!</definedName>
    <definedName name="CHP6L">#REF!</definedName>
    <definedName name="CHP6R">#REF!</definedName>
    <definedName name="CHP7L">#REF!</definedName>
    <definedName name="CHP7R">#REF!</definedName>
    <definedName name="CHP8L">#REF!</definedName>
    <definedName name="CHP8R">#REF!</definedName>
    <definedName name="CHP9L">#REF!</definedName>
    <definedName name="CHP9R">#REF!</definedName>
    <definedName name="CHQ10L">#REF!</definedName>
    <definedName name="CHQ10R">#REF!</definedName>
    <definedName name="CHQ3L">#REF!</definedName>
    <definedName name="CHQ3R">#REF!</definedName>
    <definedName name="CHQ4L">#REF!</definedName>
    <definedName name="CHQ4R">#REF!</definedName>
    <definedName name="CHQ5L">#REF!</definedName>
    <definedName name="CHQ5R">#REF!</definedName>
    <definedName name="CHQ6L">#REF!</definedName>
    <definedName name="CHQ6R">#REF!</definedName>
    <definedName name="CHQ7L">#REF!</definedName>
    <definedName name="CHQ7R">#REF!</definedName>
    <definedName name="CHQ8L">#REF!</definedName>
    <definedName name="CHQ8R">#REF!</definedName>
    <definedName name="CHQ9L">#REF!</definedName>
    <definedName name="CHQ9R">#REF!</definedName>
    <definedName name="CHR10L">#REF!</definedName>
    <definedName name="CHR10R">#REF!</definedName>
    <definedName name="CHR3L">#REF!</definedName>
    <definedName name="CHR3R">#REF!</definedName>
    <definedName name="CHR4L">#REF!</definedName>
    <definedName name="CHR4R">#REF!</definedName>
    <definedName name="CHR5L">#REF!</definedName>
    <definedName name="CHR5R">#REF!</definedName>
    <definedName name="CHR6L">#REF!</definedName>
    <definedName name="CHR6R">#REF!</definedName>
    <definedName name="CHR7L">#REF!</definedName>
    <definedName name="CHR7R">#REF!</definedName>
    <definedName name="CHR8L">#REF!</definedName>
    <definedName name="CHR8R">#REF!</definedName>
    <definedName name="CHR9L">#REF!</definedName>
    <definedName name="CHR9R">#REF!</definedName>
    <definedName name="CHSUM10L">#REF!</definedName>
    <definedName name="CHSUM10R">#REF!</definedName>
    <definedName name="CHSUM3L">#REF!</definedName>
    <definedName name="CHSUM3R">#REF!</definedName>
    <definedName name="CHSUM4L">#REF!</definedName>
    <definedName name="CHSUM4R">#REF!</definedName>
    <definedName name="CHSUM5L">#REF!</definedName>
    <definedName name="CHSUM5R">#REF!</definedName>
    <definedName name="CHSUM6L">#REF!</definedName>
    <definedName name="CHSUM6R">#REF!</definedName>
    <definedName name="CHSUM7L">#REF!</definedName>
    <definedName name="CHSUM7R">#REF!</definedName>
    <definedName name="CHSUM8L">#REF!</definedName>
    <definedName name="CHSUM8R">#REF!</definedName>
    <definedName name="CHSUM9L">#REF!</definedName>
    <definedName name="CHSUM9R">#REF!</definedName>
    <definedName name="CJFRMS">#REF!</definedName>
    <definedName name="cjlk">#REF!</definedName>
    <definedName name="CN10TL">#REF!</definedName>
    <definedName name="CN10TR">#REF!</definedName>
    <definedName name="CN3TL">#REF!</definedName>
    <definedName name="CN3TR">#REF!</definedName>
    <definedName name="CN4TL">#REF!</definedName>
    <definedName name="CN4TR">#REF!</definedName>
    <definedName name="CN5TL">#REF!</definedName>
    <definedName name="CN5TR">#REF!</definedName>
    <definedName name="CN6TL">#REF!</definedName>
    <definedName name="CN6TR">#REF!</definedName>
    <definedName name="CN7TL">#REF!</definedName>
    <definedName name="CN7TR">#REF!</definedName>
    <definedName name="CN8TL">#REF!</definedName>
    <definedName name="CN8TR">#REF!</definedName>
    <definedName name="CN9TL">#REF!</definedName>
    <definedName name="CN9TR">#REF!</definedName>
    <definedName name="CON">#REF!</definedName>
    <definedName name="_xlnm.Criteria">#REF!</definedName>
    <definedName name="CUT10L">#REF!</definedName>
    <definedName name="CUT10R">#REF!</definedName>
    <definedName name="CUT3L">#REF!</definedName>
    <definedName name="CUT3R">#REF!</definedName>
    <definedName name="CUT4L">#REF!</definedName>
    <definedName name="CUT4R">#REF!</definedName>
    <definedName name="CUT5L">#REF!</definedName>
    <definedName name="CUT5R">#REF!</definedName>
    <definedName name="CUT6L">#REF!</definedName>
    <definedName name="CUT6R">#REF!</definedName>
    <definedName name="CUT7L">#REF!</definedName>
    <definedName name="CUT7R">#REF!</definedName>
    <definedName name="CUT8L">#REF!</definedName>
    <definedName name="CUT8R">#REF!</definedName>
    <definedName name="CUT9L">#REF!</definedName>
    <definedName name="CUT9R">#REF!</definedName>
    <definedName name="CX10L">#REF!</definedName>
    <definedName name="CX10R">#REF!</definedName>
    <definedName name="CX3L">#REF!</definedName>
    <definedName name="CX3R">#REF!</definedName>
    <definedName name="CX4L">#REF!</definedName>
    <definedName name="CX4R">#REF!</definedName>
    <definedName name="CX5L">#REF!</definedName>
    <definedName name="CX5R">#REF!</definedName>
    <definedName name="CX6L">#REF!</definedName>
    <definedName name="CX6R">#REF!</definedName>
    <definedName name="CX7L">#REF!</definedName>
    <definedName name="CX7R">#REF!</definedName>
    <definedName name="CX8L">#REF!</definedName>
    <definedName name="CX8R">#REF!</definedName>
    <definedName name="CX9L">#REF!</definedName>
    <definedName name="CX9R">#REF!</definedName>
    <definedName name="CY10L">#REF!</definedName>
    <definedName name="CY10R">#REF!</definedName>
    <definedName name="CY3L">#REF!</definedName>
    <definedName name="CY3R">#REF!</definedName>
    <definedName name="CY4L">#REF!</definedName>
    <definedName name="CY4R">#REF!</definedName>
    <definedName name="CY5L">#REF!</definedName>
    <definedName name="CY5R">#REF!</definedName>
    <definedName name="CY6L">#REF!</definedName>
    <definedName name="CY6R">#REF!</definedName>
    <definedName name="CY7L">#REF!</definedName>
    <definedName name="CY7R">#REF!</definedName>
    <definedName name="CY8L">#REF!</definedName>
    <definedName name="CY8R">#REF!</definedName>
    <definedName name="CY9L">#REF!</definedName>
    <definedName name="CY9R">#REF!</definedName>
    <definedName name="CYA10L">#REF!</definedName>
    <definedName name="CYA10R">#REF!</definedName>
    <definedName name="CYA3L">#REF!</definedName>
    <definedName name="CYA3R">#REF!</definedName>
    <definedName name="CYA4L">#REF!</definedName>
    <definedName name="CYA4R">#REF!</definedName>
    <definedName name="CYA5L">#REF!</definedName>
    <definedName name="CYA5R">#REF!</definedName>
    <definedName name="CYA6L">#REF!</definedName>
    <definedName name="CYA6R">#REF!</definedName>
    <definedName name="CYA7L">#REF!</definedName>
    <definedName name="CYA7R">#REF!</definedName>
    <definedName name="CYA8L">#REF!</definedName>
    <definedName name="CYA8R">#REF!</definedName>
    <definedName name="CYA9L">#REF!</definedName>
    <definedName name="CYA9R">#REF!</definedName>
    <definedName name="CYB10L">#REF!</definedName>
    <definedName name="CYB10R">#REF!</definedName>
    <definedName name="CYB3L">#REF!</definedName>
    <definedName name="CYB3R">#REF!</definedName>
    <definedName name="CYB4L">#REF!</definedName>
    <definedName name="CYB4R">#REF!</definedName>
    <definedName name="CYB5L">#REF!</definedName>
    <definedName name="CYB5R">#REF!</definedName>
    <definedName name="CYB6L">#REF!</definedName>
    <definedName name="CYB6R">#REF!</definedName>
    <definedName name="CYB7L">#REF!</definedName>
    <definedName name="CYB7R">#REF!</definedName>
    <definedName name="CYB8L">#REF!</definedName>
    <definedName name="CYB8R">#REF!</definedName>
    <definedName name="CYB9L">#REF!</definedName>
    <definedName name="CYB9R">#REF!</definedName>
    <definedName name="CYC10L">#REF!</definedName>
    <definedName name="CYC10R">#REF!</definedName>
    <definedName name="CYC3L">#REF!</definedName>
    <definedName name="CYC3R">#REF!</definedName>
    <definedName name="CYC4L">#REF!</definedName>
    <definedName name="CYC4R">#REF!</definedName>
    <definedName name="CYC5L">#REF!</definedName>
    <definedName name="CYC5R">#REF!</definedName>
    <definedName name="CYC6L">#REF!</definedName>
    <definedName name="CYC6R">#REF!</definedName>
    <definedName name="CYC7L">#REF!</definedName>
    <definedName name="CYC7R">#REF!</definedName>
    <definedName name="CYC8L">#REF!</definedName>
    <definedName name="CYC8R">#REF!</definedName>
    <definedName name="CYC9L">#REF!</definedName>
    <definedName name="CYC9R">#REF!</definedName>
    <definedName name="CYY10L">#REF!</definedName>
    <definedName name="CYY10R">#REF!</definedName>
    <definedName name="CYY3L">#REF!</definedName>
    <definedName name="CYY3R">#REF!</definedName>
    <definedName name="CYY4L">#REF!</definedName>
    <definedName name="CYY4R">#REF!</definedName>
    <definedName name="CYY5L">#REF!</definedName>
    <definedName name="CYY5R">#REF!</definedName>
    <definedName name="CYY6L">#REF!</definedName>
    <definedName name="CYY6R">#REF!</definedName>
    <definedName name="CYY7L">#REF!</definedName>
    <definedName name="CYY7R">#REF!</definedName>
    <definedName name="CYY8L">#REF!</definedName>
    <definedName name="CYY8R">#REF!</definedName>
    <definedName name="CYY9L">#REF!</definedName>
    <definedName name="CYY9R">#REF!</definedName>
    <definedName name="D">#REF!</definedName>
    <definedName name="D.1">#REF!</definedName>
    <definedName name="D.2">#REF!</definedName>
    <definedName name="D_D">#REF!</definedName>
    <definedName name="D10L">#REF!</definedName>
    <definedName name="D10R">#REF!</definedName>
    <definedName name="D3L">#REF!</definedName>
    <definedName name="D3R">#REF!</definedName>
    <definedName name="D4L">#REF!</definedName>
    <definedName name="D4R">#REF!</definedName>
    <definedName name="D5L">#REF!</definedName>
    <definedName name="D5R">#REF!</definedName>
    <definedName name="D6L">#REF!</definedName>
    <definedName name="D6R">#REF!</definedName>
    <definedName name="D7L">#REF!</definedName>
    <definedName name="D7R">#REF!</definedName>
    <definedName name="D8L">#REF!</definedName>
    <definedName name="D8R">#REF!</definedName>
    <definedName name="D9L">#REF!</definedName>
    <definedName name="D9R">#REF!</definedName>
    <definedName name="_xlnm.Database">#REF!</definedName>
    <definedName name="DDD">#REF!</definedName>
    <definedName name="DEA">#REF!</definedName>
    <definedName name="DF">#REF!</definedName>
    <definedName name="dfd">#REF!</definedName>
    <definedName name="DIAP10.1L">#REF!</definedName>
    <definedName name="DIAP10.1R">#REF!</definedName>
    <definedName name="DIAP10L">#REF!</definedName>
    <definedName name="DIAP10R">#REF!</definedName>
    <definedName name="DIAP3.1L">#REF!</definedName>
    <definedName name="DIAP3.1R">#REF!</definedName>
    <definedName name="DIAP3L">#REF!</definedName>
    <definedName name="DIAP3R">#REF!</definedName>
    <definedName name="DIAP4.1L">#REF!</definedName>
    <definedName name="DIAP4.1R">#REF!</definedName>
    <definedName name="DIAP4L">#REF!</definedName>
    <definedName name="DIAP4R">#REF!</definedName>
    <definedName name="DIAP5.1L">#REF!</definedName>
    <definedName name="DIAP5.1R">#REF!</definedName>
    <definedName name="DIAP5L">#REF!</definedName>
    <definedName name="DIAP5R">#REF!</definedName>
    <definedName name="DIAP6.1L">#REF!</definedName>
    <definedName name="DIAP6.1R">#REF!</definedName>
    <definedName name="DIAP6L">#REF!</definedName>
    <definedName name="DIAP6R">#REF!</definedName>
    <definedName name="DIAP7.1L">#REF!</definedName>
    <definedName name="DIAP7.1R">#REF!</definedName>
    <definedName name="DIAP7L">#REF!</definedName>
    <definedName name="DIAP7R">#REF!</definedName>
    <definedName name="DIAP8.1L">#REF!</definedName>
    <definedName name="DIAP8.1R">#REF!</definedName>
    <definedName name="DIAP8L">#REF!</definedName>
    <definedName name="DIAP8R">#REF!</definedName>
    <definedName name="DIAP9.1L">#REF!</definedName>
    <definedName name="DIAP9.1R">#REF!</definedName>
    <definedName name="DIAP9L">#REF!</definedName>
    <definedName name="DIAP9R">#REF!</definedName>
    <definedName name="dks">#REF!</definedName>
    <definedName name="DONG1">#REF!</definedName>
    <definedName name="DONG2">#REF!</definedName>
    <definedName name="DPI">#REF!</definedName>
    <definedName name="DX10L">#REF!</definedName>
    <definedName name="DX10R">#REF!</definedName>
    <definedName name="DX3L">#REF!</definedName>
    <definedName name="DX3R">#REF!</definedName>
    <definedName name="DX4L">#REF!</definedName>
    <definedName name="DX4R">#REF!</definedName>
    <definedName name="DX5L">#REF!</definedName>
    <definedName name="DX5R">#REF!</definedName>
    <definedName name="DX6L">#REF!</definedName>
    <definedName name="DX6R">#REF!</definedName>
    <definedName name="DX7L">#REF!</definedName>
    <definedName name="DX7R">#REF!</definedName>
    <definedName name="DX8L">#REF!</definedName>
    <definedName name="DX8R">#REF!</definedName>
    <definedName name="DX9L">#REF!</definedName>
    <definedName name="DX9R">#REF!</definedName>
    <definedName name="DY10L">#REF!</definedName>
    <definedName name="DY10R">#REF!</definedName>
    <definedName name="DY3L">#REF!</definedName>
    <definedName name="DY3R">#REF!</definedName>
    <definedName name="DY4L">#REF!</definedName>
    <definedName name="DY4R">#REF!</definedName>
    <definedName name="DY5L">#REF!</definedName>
    <definedName name="DY5R">#REF!</definedName>
    <definedName name="DY6L">#REF!</definedName>
    <definedName name="DY6R">#REF!</definedName>
    <definedName name="DY7L">#REF!</definedName>
    <definedName name="DY7R">#REF!</definedName>
    <definedName name="DY8L">#REF!</definedName>
    <definedName name="DY8R">#REF!</definedName>
    <definedName name="DY9L">#REF!</definedName>
    <definedName name="DY9R">#REF!</definedName>
    <definedName name="e">#N/A</definedName>
    <definedName name="EA">#REF!</definedName>
    <definedName name="EE">#REF!</definedName>
    <definedName name="EEEE">#REF!</definedName>
    <definedName name="EL">#REF!</definedName>
    <definedName name="EL1A1P">#REF!</definedName>
    <definedName name="el1a1t">#REF!</definedName>
    <definedName name="el1a2p">#REF!</definedName>
    <definedName name="el1a2t">#REF!</definedName>
    <definedName name="EL2A1P">#REF!</definedName>
    <definedName name="el2a1t">#REF!</definedName>
    <definedName name="el2a2p">#REF!</definedName>
    <definedName name="el2a2t">#REF!</definedName>
    <definedName name="EL3A1P">#REF!</definedName>
    <definedName name="el3a1t">#REF!</definedName>
    <definedName name="el3a2p">#REF!</definedName>
    <definedName name="el3a2t">#REF!</definedName>
    <definedName name="_xlnm.Extract">#REF!</definedName>
    <definedName name="F">#REF!</definedName>
    <definedName name="F10LX">#REF!</definedName>
    <definedName name="F10LY">#REF!</definedName>
    <definedName name="F10RX">#REF!</definedName>
    <definedName name="F10RY">#REF!</definedName>
    <definedName name="F3LX">#REF!</definedName>
    <definedName name="F3LY">#REF!</definedName>
    <definedName name="F3RX">#REF!</definedName>
    <definedName name="F3RY">#REF!</definedName>
    <definedName name="F4LX">#REF!</definedName>
    <definedName name="F4LY">#REF!</definedName>
    <definedName name="F4RX">#REF!</definedName>
    <definedName name="F4RY">#REF!</definedName>
    <definedName name="F5LX">#REF!</definedName>
    <definedName name="F5LY">#REF!</definedName>
    <definedName name="F5RX">#REF!</definedName>
    <definedName name="F5RY">#REF!</definedName>
    <definedName name="F6LX">#REF!</definedName>
    <definedName name="F6LY">#REF!</definedName>
    <definedName name="F6RX">#REF!</definedName>
    <definedName name="F6RY">#REF!</definedName>
    <definedName name="F7LX">#REF!</definedName>
    <definedName name="F7LY">#REF!</definedName>
    <definedName name="F7RX">#REF!</definedName>
    <definedName name="F7RY">#REF!</definedName>
    <definedName name="F8LX">#REF!</definedName>
    <definedName name="F8LY">#REF!</definedName>
    <definedName name="F8RX">#REF!</definedName>
    <definedName name="F8RY">#REF!</definedName>
    <definedName name="F9LX">#REF!</definedName>
    <definedName name="F9LY">#REF!</definedName>
    <definedName name="F9RX">#REF!</definedName>
    <definedName name="F9RY">#REF!</definedName>
    <definedName name="FB">#REF!</definedName>
    <definedName name="FE10L">#REF!</definedName>
    <definedName name="FE10R">#REF!</definedName>
    <definedName name="FE3L">#REF!</definedName>
    <definedName name="FE3R">#REF!</definedName>
    <definedName name="FE4L">#REF!</definedName>
    <definedName name="FE4R">#REF!</definedName>
    <definedName name="FE5L">#REF!</definedName>
    <definedName name="FE5R">#REF!</definedName>
    <definedName name="FE6L">#REF!</definedName>
    <definedName name="FE6R">#REF!</definedName>
    <definedName name="FE7L">#REF!</definedName>
    <definedName name="FE7R">#REF!</definedName>
    <definedName name="FE8L">#REF!</definedName>
    <definedName name="FE8R">#REF!</definedName>
    <definedName name="FE9L">#REF!</definedName>
    <definedName name="FE9R">#REF!</definedName>
    <definedName name="FF">#REF!</definedName>
    <definedName name="FH10L">#REF!</definedName>
    <definedName name="FH10R">#REF!</definedName>
    <definedName name="FH3L">#REF!</definedName>
    <definedName name="FH3R">#REF!</definedName>
    <definedName name="FH4L">#REF!</definedName>
    <definedName name="FH4R">#REF!</definedName>
    <definedName name="FH5L">#REF!</definedName>
    <definedName name="FH5R">#REF!</definedName>
    <definedName name="FH6L">#REF!</definedName>
    <definedName name="FH6R">#REF!</definedName>
    <definedName name="FH7L">#REF!</definedName>
    <definedName name="FH7R">#REF!</definedName>
    <definedName name="FH8L">#REF!</definedName>
    <definedName name="FH8R">#REF!</definedName>
    <definedName name="FH9L">#REF!</definedName>
    <definedName name="FH9R">#REF!</definedName>
    <definedName name="FT10TL">#REF!</definedName>
    <definedName name="FT10TR">#REF!</definedName>
    <definedName name="FT1TL">#REF!</definedName>
    <definedName name="FT1TR">#REF!</definedName>
    <definedName name="FT2TL">#REF!</definedName>
    <definedName name="FT2TR">#REF!</definedName>
    <definedName name="FT3TL">#REF!</definedName>
    <definedName name="FT3TR">#REF!</definedName>
    <definedName name="FT4TL">#REF!</definedName>
    <definedName name="FT4TR">#REF!</definedName>
    <definedName name="FT5TL">#REF!</definedName>
    <definedName name="FT5TR">#REF!</definedName>
    <definedName name="FT6TL">#REF!</definedName>
    <definedName name="FT6TR">#REF!</definedName>
    <definedName name="FT7TL">#REF!</definedName>
    <definedName name="FT7TR">#REF!</definedName>
    <definedName name="FT8TL">#REF!</definedName>
    <definedName name="FT8TR">#REF!</definedName>
    <definedName name="FT9TL">#REF!</definedName>
    <definedName name="FT9TR">#REF!</definedName>
    <definedName name="FTE10L">#REF!</definedName>
    <definedName name="FTE10R">#REF!</definedName>
    <definedName name="FTE3L">#REF!</definedName>
    <definedName name="FTE3R">#REF!</definedName>
    <definedName name="FTE4L">#REF!</definedName>
    <definedName name="FTE4R">#REF!</definedName>
    <definedName name="FTE5L">#REF!</definedName>
    <definedName name="FTE5R">#REF!</definedName>
    <definedName name="FTE6L">#REF!</definedName>
    <definedName name="FTE6R">#REF!</definedName>
    <definedName name="FTE7L">#REF!</definedName>
    <definedName name="FTE7R">#REF!</definedName>
    <definedName name="FTE8L">#REF!</definedName>
    <definedName name="FTE8R">#REF!</definedName>
    <definedName name="FTE9L">#REF!</definedName>
    <definedName name="FTE9R">#REF!</definedName>
    <definedName name="FTG10L">#REF!</definedName>
    <definedName name="FTG10R">#REF!</definedName>
    <definedName name="FTG3L">#REF!</definedName>
    <definedName name="FTG3R">#REF!</definedName>
    <definedName name="FTG4L">#REF!</definedName>
    <definedName name="FTG4R">#REF!</definedName>
    <definedName name="FTG5L">#REF!</definedName>
    <definedName name="FTG5R">#REF!</definedName>
    <definedName name="FTG6L">#REF!</definedName>
    <definedName name="FTG6R">#REF!</definedName>
    <definedName name="FTG7L">#REF!</definedName>
    <definedName name="FTG7R">#REF!</definedName>
    <definedName name="FTG8L">#REF!</definedName>
    <definedName name="FTG8R">#REF!</definedName>
    <definedName name="FTG9L">#REF!</definedName>
    <definedName name="FTG9R">#REF!</definedName>
    <definedName name="FTS10L">#REF!</definedName>
    <definedName name="FTS10R">#REF!</definedName>
    <definedName name="FTS3L">#REF!</definedName>
    <definedName name="FTS3R">#REF!</definedName>
    <definedName name="FTS4L">#REF!</definedName>
    <definedName name="FTS4R">#REF!</definedName>
    <definedName name="FTS5L">#REF!</definedName>
    <definedName name="FTS5R">#REF!</definedName>
    <definedName name="FTS6L">#REF!</definedName>
    <definedName name="FTS6R">#REF!</definedName>
    <definedName name="FTS7L">#REF!</definedName>
    <definedName name="FTS7R">#REF!</definedName>
    <definedName name="FTS8L">#REF!</definedName>
    <definedName name="FTS8R">#REF!</definedName>
    <definedName name="FTS9L">#REF!</definedName>
    <definedName name="FTS9R">#REF!</definedName>
    <definedName name="FTW10L">#REF!</definedName>
    <definedName name="FTW10R">#REF!</definedName>
    <definedName name="FTW3L">#REF!</definedName>
    <definedName name="FTW3R">#REF!</definedName>
    <definedName name="FTW4L">#REF!</definedName>
    <definedName name="FTW4R">#REF!</definedName>
    <definedName name="FTW5L">#REF!</definedName>
    <definedName name="FTW5R">#REF!</definedName>
    <definedName name="FTW6L">#REF!</definedName>
    <definedName name="FTW6R">#REF!</definedName>
    <definedName name="FTW7L">#REF!</definedName>
    <definedName name="FTW7R">#REF!</definedName>
    <definedName name="FTW8L">#REF!</definedName>
    <definedName name="FTW8R">#REF!</definedName>
    <definedName name="FTW9L">#REF!</definedName>
    <definedName name="FTW9R">#REF!</definedName>
    <definedName name="FTZ10L">#REF!</definedName>
    <definedName name="FTZ10R">#REF!</definedName>
    <definedName name="FTZ3L">#REF!</definedName>
    <definedName name="FTZ3R">#REF!</definedName>
    <definedName name="FTZ4L">#REF!</definedName>
    <definedName name="FTZ4R">#REF!</definedName>
    <definedName name="FTZ5L">#REF!</definedName>
    <definedName name="FTZ5R">#REF!</definedName>
    <definedName name="FTZ6L">#REF!</definedName>
    <definedName name="FTZ6R">#REF!</definedName>
    <definedName name="FTZ7L">#REF!</definedName>
    <definedName name="FTZ7R">#REF!</definedName>
    <definedName name="FTZ8L">#REF!</definedName>
    <definedName name="FTZ8R">#REF!</definedName>
    <definedName name="FTZ9L">#REF!</definedName>
    <definedName name="FTZ9R">#REF!</definedName>
    <definedName name="FX10L">#REF!</definedName>
    <definedName name="FX10R">#REF!</definedName>
    <definedName name="FX3L">#REF!</definedName>
    <definedName name="FX3R">#REF!</definedName>
    <definedName name="FX4L">#REF!</definedName>
    <definedName name="FX4R">#REF!</definedName>
    <definedName name="FX5L">#REF!</definedName>
    <definedName name="FX5R">#REF!</definedName>
    <definedName name="FX6L">#REF!</definedName>
    <definedName name="FX6R">#REF!</definedName>
    <definedName name="FX7L">#REF!</definedName>
    <definedName name="FX7R">#REF!</definedName>
    <definedName name="FX8L">#REF!</definedName>
    <definedName name="FX8R">#REF!</definedName>
    <definedName name="FX9L">#REF!</definedName>
    <definedName name="FX9R">#REF!</definedName>
    <definedName name="FY10L">#REF!</definedName>
    <definedName name="FY10R">#REF!</definedName>
    <definedName name="FY3L">#REF!</definedName>
    <definedName name="FY3R">#REF!</definedName>
    <definedName name="FY4L">#REF!</definedName>
    <definedName name="FY4R">#REF!</definedName>
    <definedName name="FY5L">#REF!</definedName>
    <definedName name="FY5R">#REF!</definedName>
    <definedName name="FY6L">#REF!</definedName>
    <definedName name="FY6R">#REF!</definedName>
    <definedName name="FY7L">#REF!</definedName>
    <definedName name="FY7R">#REF!</definedName>
    <definedName name="FY8L">#REF!</definedName>
    <definedName name="FY8R">#REF!</definedName>
    <definedName name="FY9L">#REF!</definedName>
    <definedName name="FY9R">#REF!</definedName>
    <definedName name="FYY10L">#REF!</definedName>
    <definedName name="FYY10R">#REF!</definedName>
    <definedName name="FYY3L">#REF!</definedName>
    <definedName name="FYY3R">#REF!</definedName>
    <definedName name="FYY4L">#REF!</definedName>
    <definedName name="FYY4R">#REF!</definedName>
    <definedName name="FYY5L">#REF!</definedName>
    <definedName name="FYY5R">#REF!</definedName>
    <definedName name="FYY6L">#REF!</definedName>
    <definedName name="FYY6R">#REF!</definedName>
    <definedName name="FYY7L">#REF!</definedName>
    <definedName name="FYY7R">#REF!</definedName>
    <definedName name="FYY8L">#REF!</definedName>
    <definedName name="FYY8R">#REF!</definedName>
    <definedName name="FYY9L">#REF!</definedName>
    <definedName name="FYY9R">#REF!</definedName>
    <definedName name="g">#REF!</definedName>
    <definedName name="G10L">#REF!</definedName>
    <definedName name="G10R">#REF!</definedName>
    <definedName name="G1A1P">#REF!</definedName>
    <definedName name="g1a1t">#REF!</definedName>
    <definedName name="g1a2p">#REF!</definedName>
    <definedName name="g1a2t">#REF!</definedName>
    <definedName name="G2A1P">#REF!</definedName>
    <definedName name="g2a1t">#REF!</definedName>
    <definedName name="g2a2p">#REF!</definedName>
    <definedName name="g2a2t">#REF!</definedName>
    <definedName name="G3A1P">#REF!</definedName>
    <definedName name="g3a1t">#REF!</definedName>
    <definedName name="g3a2p">#REF!</definedName>
    <definedName name="g3a2t">#REF!</definedName>
    <definedName name="G3L">#REF!</definedName>
    <definedName name="G3R">#REF!</definedName>
    <definedName name="G4A1P">#REF!</definedName>
    <definedName name="g4a1t">#REF!</definedName>
    <definedName name="g4a2p">#REF!</definedName>
    <definedName name="g4a2t">#REF!</definedName>
    <definedName name="G4L">#REF!</definedName>
    <definedName name="G4R">#REF!</definedName>
    <definedName name="G5A1P">#REF!</definedName>
    <definedName name="g5a1t">#REF!</definedName>
    <definedName name="g5a2p">#REF!</definedName>
    <definedName name="g5a2t">#REF!</definedName>
    <definedName name="G5L">#REF!</definedName>
    <definedName name="G5R">#REF!</definedName>
    <definedName name="G6A1P">#REF!</definedName>
    <definedName name="g6a1t">#REF!</definedName>
    <definedName name="g6a2p">#REF!</definedName>
    <definedName name="g6a2t">#REF!</definedName>
    <definedName name="G6L">#REF!</definedName>
    <definedName name="G6R">#REF!</definedName>
    <definedName name="G7L">#REF!</definedName>
    <definedName name="G7R">#REF!</definedName>
    <definedName name="G8L">#REF!</definedName>
    <definedName name="G8R">#REF!</definedName>
    <definedName name="G9L">#REF!</definedName>
    <definedName name="G9R">#REF!</definedName>
    <definedName name="GG">#REF!</definedName>
    <definedName name="GGG">#REF!</definedName>
    <definedName name="GGGG">#REF!</definedName>
    <definedName name="GH10L">#REF!</definedName>
    <definedName name="GH10R">#REF!</definedName>
    <definedName name="GH3L">#REF!</definedName>
    <definedName name="GH3R">#REF!</definedName>
    <definedName name="GH4L">#REF!</definedName>
    <definedName name="GH4R">#REF!</definedName>
    <definedName name="GH5L">#REF!</definedName>
    <definedName name="GH5R">#REF!</definedName>
    <definedName name="GH6L">#REF!</definedName>
    <definedName name="GH6R">#REF!</definedName>
    <definedName name="GH7L">#REF!</definedName>
    <definedName name="GH7R">#REF!</definedName>
    <definedName name="GH8L">#REF!</definedName>
    <definedName name="GH8R">#REF!</definedName>
    <definedName name="GH9L">#REF!</definedName>
    <definedName name="GH9R">#REF!</definedName>
    <definedName name="GLA1P">#REF!</definedName>
    <definedName name="gla1t">#REF!</definedName>
    <definedName name="gla2p">#REF!</definedName>
    <definedName name="gla2t">#REF!</definedName>
    <definedName name="GO">#REF!</definedName>
    <definedName name="H">#REF!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10A1P">#REF!</definedName>
    <definedName name="h10a1t">#REF!</definedName>
    <definedName name="h10a2p">#REF!</definedName>
    <definedName name="h10a2t">#REF!</definedName>
    <definedName name="H10AAL">#REF!</definedName>
    <definedName name="H10AAR">#REF!</definedName>
    <definedName name="H10ABL">#REF!</definedName>
    <definedName name="H10ABR">#REF!</definedName>
    <definedName name="H10ACL">#REF!</definedName>
    <definedName name="H10ACR">#REF!</definedName>
    <definedName name="H10ADL">#REF!</definedName>
    <definedName name="H10ADR">#REF!</definedName>
    <definedName name="H10AEL">#REF!</definedName>
    <definedName name="H10AER">#REF!</definedName>
    <definedName name="H10AFL">#REF!</definedName>
    <definedName name="H10AFR">#REF!</definedName>
    <definedName name="H10AGL">#REF!</definedName>
    <definedName name="H10AGR">#REF!</definedName>
    <definedName name="H10BAL">#REF!</definedName>
    <definedName name="H10BAR">#REF!</definedName>
    <definedName name="H10BBL">#REF!</definedName>
    <definedName name="H10BBR">#REF!</definedName>
    <definedName name="H10CAL">#REF!</definedName>
    <definedName name="H10CAR">#REF!</definedName>
    <definedName name="H10CBL">#REF!</definedName>
    <definedName name="H10CBR">#REF!</definedName>
    <definedName name="H10CCL">#REF!</definedName>
    <definedName name="H10CCR">#REF!</definedName>
    <definedName name="H10D1L">#REF!</definedName>
    <definedName name="H10D1R">#REF!</definedName>
    <definedName name="H10D2L">#REF!</definedName>
    <definedName name="H10D2R">#REF!</definedName>
    <definedName name="H10D3L">#REF!</definedName>
    <definedName name="H10D3R">#REF!</definedName>
    <definedName name="H11A1P">#REF!</definedName>
    <definedName name="h11a1t">#REF!</definedName>
    <definedName name="h11a2p">#REF!</definedName>
    <definedName name="H11A2T">#REF!</definedName>
    <definedName name="H1A1P">#REF!</definedName>
    <definedName name="h1a1t">#REF!</definedName>
    <definedName name="h1a2p">#REF!</definedName>
    <definedName name="h1a2t">#REF!</definedName>
    <definedName name="H1L">#REF!</definedName>
    <definedName name="H1R">#REF!</definedName>
    <definedName name="H1WL">#REF!</definedName>
    <definedName name="H1WR">#REF!</definedName>
    <definedName name="H2A1P">#REF!</definedName>
    <definedName name="h2a1t">#REF!</definedName>
    <definedName name="h2a2p">#REF!</definedName>
    <definedName name="h2a2t">#REF!</definedName>
    <definedName name="H2L">#REF!</definedName>
    <definedName name="H2R">#REF!</definedName>
    <definedName name="H2WL">#REF!</definedName>
    <definedName name="H2WR">#REF!</definedName>
    <definedName name="H3A1P">#REF!</definedName>
    <definedName name="h3a1t">#REF!</definedName>
    <definedName name="h3a2p">#REF!</definedName>
    <definedName name="h3a2t">#REF!</definedName>
    <definedName name="H3AAL">#REF!</definedName>
    <definedName name="H3AAR">#REF!</definedName>
    <definedName name="H3ABL">#REF!</definedName>
    <definedName name="H3ABR">#REF!</definedName>
    <definedName name="H3ACL">#REF!</definedName>
    <definedName name="H3ACR">#REF!</definedName>
    <definedName name="H3ADL">#REF!</definedName>
    <definedName name="H3ADR">#REF!</definedName>
    <definedName name="H3AEL">#REF!</definedName>
    <definedName name="H3AER">#REF!</definedName>
    <definedName name="H3AFL">#REF!</definedName>
    <definedName name="H3AFR">#REF!</definedName>
    <definedName name="H3AGL">#REF!</definedName>
    <definedName name="H3AGR">#REF!</definedName>
    <definedName name="H3AP1">#REF!</definedName>
    <definedName name="H3BAL">#REF!</definedName>
    <definedName name="H3BAR">#REF!</definedName>
    <definedName name="H3BBL">#REF!</definedName>
    <definedName name="H3BBR">#REF!</definedName>
    <definedName name="H3CAL">#REF!</definedName>
    <definedName name="H3CAR">#REF!</definedName>
    <definedName name="H3CBL">#REF!</definedName>
    <definedName name="H3CBR">#REF!</definedName>
    <definedName name="H3CCL">#REF!</definedName>
    <definedName name="H3CCR">#REF!</definedName>
    <definedName name="H3D1L">#REF!</definedName>
    <definedName name="H3D1R">#REF!</definedName>
    <definedName name="H3D2L">#REF!</definedName>
    <definedName name="H3D2R">#REF!</definedName>
    <definedName name="H3D3L">#REF!</definedName>
    <definedName name="H3D3R">#REF!</definedName>
    <definedName name="H3L">#REF!</definedName>
    <definedName name="H3R">#REF!</definedName>
    <definedName name="H3WL">#REF!</definedName>
    <definedName name="H3WR">#REF!</definedName>
    <definedName name="h4a1p">#REF!</definedName>
    <definedName name="h4a1t">#REF!</definedName>
    <definedName name="h4a2p">#REF!</definedName>
    <definedName name="h4a2t">#REF!</definedName>
    <definedName name="H4AAL">#REF!</definedName>
    <definedName name="H4AAR">#REF!</definedName>
    <definedName name="H4ABL">#REF!</definedName>
    <definedName name="H4ABR">#REF!</definedName>
    <definedName name="H4ACL">#REF!</definedName>
    <definedName name="H4ACR">#REF!</definedName>
    <definedName name="H4ADL">#REF!</definedName>
    <definedName name="H4ADR">#REF!</definedName>
    <definedName name="H4AEL">#REF!</definedName>
    <definedName name="H4AER">#REF!</definedName>
    <definedName name="H4AFL">#REF!</definedName>
    <definedName name="H4AFR">#REF!</definedName>
    <definedName name="H4AGL">#REF!</definedName>
    <definedName name="H4AGR">#REF!</definedName>
    <definedName name="H4BAL">#REF!</definedName>
    <definedName name="H4BAR">#REF!</definedName>
    <definedName name="H4BBL">#REF!</definedName>
    <definedName name="H4BBR">#REF!</definedName>
    <definedName name="H4CAL">#REF!</definedName>
    <definedName name="H4CAR">#REF!</definedName>
    <definedName name="H4CBL">#REF!</definedName>
    <definedName name="H4CBR">#REF!</definedName>
    <definedName name="H4CCL">#REF!</definedName>
    <definedName name="H4CCR">#REF!</definedName>
    <definedName name="H4D1L">#REF!</definedName>
    <definedName name="H4D1R">#REF!</definedName>
    <definedName name="H4D2L">#REF!</definedName>
    <definedName name="H4D2R">#REF!</definedName>
    <definedName name="H4D3L">#REF!</definedName>
    <definedName name="H4D3R">#REF!</definedName>
    <definedName name="H4L">#REF!</definedName>
    <definedName name="H4R">#REF!</definedName>
    <definedName name="H5A1P">#REF!</definedName>
    <definedName name="h5a1t">#REF!</definedName>
    <definedName name="h5a2p">#REF!</definedName>
    <definedName name="h5a2t">#REF!</definedName>
    <definedName name="H5AAL">#REF!</definedName>
    <definedName name="H5AAR">#REF!</definedName>
    <definedName name="H5ABL">#REF!</definedName>
    <definedName name="H5ABR">#REF!</definedName>
    <definedName name="H5ACL">#REF!</definedName>
    <definedName name="H5ACR">#REF!</definedName>
    <definedName name="H5ADL">#REF!</definedName>
    <definedName name="H5ADR">#REF!</definedName>
    <definedName name="H5AEL">#REF!</definedName>
    <definedName name="H5AER">#REF!</definedName>
    <definedName name="H5AFL">#REF!</definedName>
    <definedName name="H5AFR">#REF!</definedName>
    <definedName name="H5AGL">#REF!</definedName>
    <definedName name="H5AGR">#REF!</definedName>
    <definedName name="H5BAL">#REF!</definedName>
    <definedName name="H5BAR">#REF!</definedName>
    <definedName name="H5BBL">#REF!</definedName>
    <definedName name="H5BBR">#REF!</definedName>
    <definedName name="H5CAL">#REF!</definedName>
    <definedName name="H5CAR">#REF!</definedName>
    <definedName name="H5CBL">#REF!</definedName>
    <definedName name="H5CBR">#REF!</definedName>
    <definedName name="H5CCL">#REF!</definedName>
    <definedName name="H5CCR">#REF!</definedName>
    <definedName name="H5D1L">#REF!</definedName>
    <definedName name="H5D1R">#REF!</definedName>
    <definedName name="H5D2L">#REF!</definedName>
    <definedName name="H5D2R">#REF!</definedName>
    <definedName name="H5D3L">#REF!</definedName>
    <definedName name="H5D3R">#REF!</definedName>
    <definedName name="H5L">#REF!</definedName>
    <definedName name="H5R">#REF!</definedName>
    <definedName name="H6A1P">#REF!</definedName>
    <definedName name="h6a1t">#REF!</definedName>
    <definedName name="h6a2p">#REF!</definedName>
    <definedName name="h6a2t">#REF!</definedName>
    <definedName name="H6AAL">#REF!</definedName>
    <definedName name="H6AAR">#REF!</definedName>
    <definedName name="H6ABL">#REF!</definedName>
    <definedName name="H6ABR">#REF!</definedName>
    <definedName name="H6ACL">#REF!</definedName>
    <definedName name="H6ACR">#REF!</definedName>
    <definedName name="H6ADL">#REF!</definedName>
    <definedName name="H6ADR">#REF!</definedName>
    <definedName name="H6AEL">#REF!</definedName>
    <definedName name="H6AER">#REF!</definedName>
    <definedName name="H6AFL">#REF!</definedName>
    <definedName name="H6AFR">#REF!</definedName>
    <definedName name="H6AGL">#REF!</definedName>
    <definedName name="H6AGR">#REF!</definedName>
    <definedName name="H6BAL">#REF!</definedName>
    <definedName name="H6BAR">#REF!</definedName>
    <definedName name="H6BBL">#REF!</definedName>
    <definedName name="H6BBR">#REF!</definedName>
    <definedName name="H6CAL">#REF!</definedName>
    <definedName name="H6CAR">#REF!</definedName>
    <definedName name="H6CBL">#REF!</definedName>
    <definedName name="H6CBR">#REF!</definedName>
    <definedName name="H6CCL">#REF!</definedName>
    <definedName name="H6CCR">#REF!</definedName>
    <definedName name="H6D1L">#REF!</definedName>
    <definedName name="H6D1R">#REF!</definedName>
    <definedName name="H6D2L">#REF!</definedName>
    <definedName name="H6D2R">#REF!</definedName>
    <definedName name="H6D3L">#REF!</definedName>
    <definedName name="H6D3R">#REF!</definedName>
    <definedName name="H6L">#REF!</definedName>
    <definedName name="H6R">#REF!</definedName>
    <definedName name="H7A1P">#REF!</definedName>
    <definedName name="h7a1t">#REF!</definedName>
    <definedName name="h7a2p">#REF!</definedName>
    <definedName name="h7a2t">#REF!</definedName>
    <definedName name="H7AAL">#REF!</definedName>
    <definedName name="H7AAR">#REF!</definedName>
    <definedName name="H7ABL">#REF!</definedName>
    <definedName name="H7ABR">#REF!</definedName>
    <definedName name="H7ACL">#REF!</definedName>
    <definedName name="H7ACR">#REF!</definedName>
    <definedName name="H7ADL">#REF!</definedName>
    <definedName name="H7ADR">#REF!</definedName>
    <definedName name="H7AEL">#REF!</definedName>
    <definedName name="H7AER">#REF!</definedName>
    <definedName name="H7AFL">#REF!</definedName>
    <definedName name="H7AFR">#REF!</definedName>
    <definedName name="H7AGL">#REF!</definedName>
    <definedName name="H7AGR">#REF!</definedName>
    <definedName name="H7BAL">#REF!</definedName>
    <definedName name="H7BAR">#REF!</definedName>
    <definedName name="H7BBL">#REF!</definedName>
    <definedName name="H7BBR">#REF!</definedName>
    <definedName name="H7CAL">#REF!</definedName>
    <definedName name="H7CAR">#REF!</definedName>
    <definedName name="H7CBL">#REF!</definedName>
    <definedName name="H7CBR">#REF!</definedName>
    <definedName name="H7CCL">#REF!</definedName>
    <definedName name="H7CCR">#REF!</definedName>
    <definedName name="H7D1L">#REF!</definedName>
    <definedName name="H7D1R">#REF!</definedName>
    <definedName name="H7D2L">#REF!</definedName>
    <definedName name="H7D2R">#REF!</definedName>
    <definedName name="H7D3L">#REF!</definedName>
    <definedName name="H7D3R">#REF!</definedName>
    <definedName name="H7L">#REF!</definedName>
    <definedName name="H7R">#REF!</definedName>
    <definedName name="H8A1P">#REF!</definedName>
    <definedName name="h8a1t">#REF!</definedName>
    <definedName name="h8a2p">#REF!</definedName>
    <definedName name="h8a2t">#REF!</definedName>
    <definedName name="H8AAL">#REF!</definedName>
    <definedName name="H8AAR">#REF!</definedName>
    <definedName name="H8ABL">#REF!</definedName>
    <definedName name="H8ABR">#REF!</definedName>
    <definedName name="H8ACL">#REF!</definedName>
    <definedName name="H8ACR">#REF!</definedName>
    <definedName name="H8ADL">#REF!</definedName>
    <definedName name="H8ADR">#REF!</definedName>
    <definedName name="H8AEL">#REF!</definedName>
    <definedName name="H8AER">#REF!</definedName>
    <definedName name="H8AFL">#REF!</definedName>
    <definedName name="H8AFR">#REF!</definedName>
    <definedName name="H8AGL">#REF!</definedName>
    <definedName name="H8AGR">#REF!</definedName>
    <definedName name="H8BAL">#REF!</definedName>
    <definedName name="H8BAR">#REF!</definedName>
    <definedName name="H8BBL">#REF!</definedName>
    <definedName name="H8BBR">#REF!</definedName>
    <definedName name="H8CAL">#REF!</definedName>
    <definedName name="H8CAR">#REF!</definedName>
    <definedName name="H8CBL">#REF!</definedName>
    <definedName name="H8CBR">#REF!</definedName>
    <definedName name="H8CCL">#REF!</definedName>
    <definedName name="H8CCR">#REF!</definedName>
    <definedName name="H8D1L">#REF!</definedName>
    <definedName name="H8D1R">#REF!</definedName>
    <definedName name="H8D2L">#REF!</definedName>
    <definedName name="H8D2R">#REF!</definedName>
    <definedName name="H8D3L">#REF!</definedName>
    <definedName name="H8D3R">#REF!</definedName>
    <definedName name="H9A">#REF!</definedName>
    <definedName name="H9A1P">#REF!</definedName>
    <definedName name="h9a1t">#REF!</definedName>
    <definedName name="h9a2p">#REF!</definedName>
    <definedName name="h9a2t">#REF!</definedName>
    <definedName name="H9AAL">#REF!</definedName>
    <definedName name="H9AAR">#REF!</definedName>
    <definedName name="H9ABL">#REF!</definedName>
    <definedName name="H9ABR">#REF!</definedName>
    <definedName name="H9ACL">#REF!</definedName>
    <definedName name="H9ACR">#REF!</definedName>
    <definedName name="H9ADL">#REF!</definedName>
    <definedName name="H9ADR">#REF!</definedName>
    <definedName name="H9AEL">#REF!</definedName>
    <definedName name="H9AER">#REF!</definedName>
    <definedName name="H9AFL">#REF!</definedName>
    <definedName name="H9AFR">#REF!</definedName>
    <definedName name="H9AGL">#REF!</definedName>
    <definedName name="H9AGR">#REF!</definedName>
    <definedName name="H9BAL">#REF!</definedName>
    <definedName name="H9BAR">#REF!</definedName>
    <definedName name="H9BBL">#REF!</definedName>
    <definedName name="H9BBR">#REF!</definedName>
    <definedName name="H9CAL">#REF!</definedName>
    <definedName name="H9CAR">#REF!</definedName>
    <definedName name="H9CBL">#REF!</definedName>
    <definedName name="H9CBR">#REF!</definedName>
    <definedName name="H9CCL">#REF!</definedName>
    <definedName name="H9CCR">#REF!</definedName>
    <definedName name="H9D1L">#REF!</definedName>
    <definedName name="H9D1R">#REF!</definedName>
    <definedName name="H9D2L">#REF!</definedName>
    <definedName name="H9D2R">#REF!</definedName>
    <definedName name="H9D3L">#REF!</definedName>
    <definedName name="H9D3R">#REF!</definedName>
    <definedName name="HA10L">#REF!</definedName>
    <definedName name="HA10R">#REF!</definedName>
    <definedName name="HA1P">#REF!</definedName>
    <definedName name="ha1t">#REF!</definedName>
    <definedName name="ha2p">#REF!</definedName>
    <definedName name="ha2t">#REF!</definedName>
    <definedName name="HA3L">#REF!</definedName>
    <definedName name="HA3R">#REF!</definedName>
    <definedName name="HA4L">#REF!</definedName>
    <definedName name="HA4R">#REF!</definedName>
    <definedName name="HA5L">#REF!</definedName>
    <definedName name="HA5R">#REF!</definedName>
    <definedName name="HA6L">#REF!</definedName>
    <definedName name="HA6R">#REF!</definedName>
    <definedName name="HA7L">#REF!</definedName>
    <definedName name="HA7R">#REF!</definedName>
    <definedName name="HA8L">#REF!</definedName>
    <definedName name="HA8R">#REF!</definedName>
    <definedName name="HA9L">#REF!</definedName>
    <definedName name="HA9R">#REF!</definedName>
    <definedName name="HH">#REF!</definedName>
    <definedName name="HH10L">#REF!</definedName>
    <definedName name="HH10R">#REF!</definedName>
    <definedName name="HH3L">#REF!</definedName>
    <definedName name="HH3R">#REF!</definedName>
    <definedName name="HH4L">#REF!</definedName>
    <definedName name="HH4R">#REF!</definedName>
    <definedName name="HH5L">#REF!</definedName>
    <definedName name="HH5R">#REF!</definedName>
    <definedName name="HH6L">#REF!</definedName>
    <definedName name="HH6R">#REF!</definedName>
    <definedName name="HH7L">#REF!</definedName>
    <definedName name="HH7R">#REF!</definedName>
    <definedName name="HH8L">#REF!</definedName>
    <definedName name="HH8R">#REF!</definedName>
    <definedName name="HH9L">#REF!</definedName>
    <definedName name="HH9R">#REF!</definedName>
    <definedName name="hj">#REF!</definedName>
    <definedName name="HL">#REF!</definedName>
    <definedName name="HR">#REF!</definedName>
    <definedName name="HSH">#REF!</definedName>
    <definedName name="HSUM10L">#REF!</definedName>
    <definedName name="HSUM10R">#REF!</definedName>
    <definedName name="HSUM3L">#REF!</definedName>
    <definedName name="HSUM3R">#REF!</definedName>
    <definedName name="HSUM4L">#REF!</definedName>
    <definedName name="HSUM4R">#REF!</definedName>
    <definedName name="HSUM5L">#REF!</definedName>
    <definedName name="HSUM5R">#REF!</definedName>
    <definedName name="HSUM6L">#REF!</definedName>
    <definedName name="HSUM6R">#REF!</definedName>
    <definedName name="HSUM7L">#REF!</definedName>
    <definedName name="HSUM7R">#REF!</definedName>
    <definedName name="HSUM8L">#REF!</definedName>
    <definedName name="HSUM8R">#REF!</definedName>
    <definedName name="HSUM9L">#REF!</definedName>
    <definedName name="HSUM9R">#REF!</definedName>
    <definedName name="hu">#REF!</definedName>
    <definedName name="HWL">#REF!</definedName>
    <definedName name="HWR">#REF!</definedName>
    <definedName name="HX10L">#REF!</definedName>
    <definedName name="HX10R">#REF!</definedName>
    <definedName name="HX3L">#REF!</definedName>
    <definedName name="HX3R">#REF!</definedName>
    <definedName name="HX4L">#REF!</definedName>
    <definedName name="HX4R">#REF!</definedName>
    <definedName name="HX5L">#REF!</definedName>
    <definedName name="HX5R">#REF!</definedName>
    <definedName name="HX6L">#REF!</definedName>
    <definedName name="HX6R">#REF!</definedName>
    <definedName name="HX7L">#REF!</definedName>
    <definedName name="HX7R">#REF!</definedName>
    <definedName name="HX8L">#REF!</definedName>
    <definedName name="HX8R">#REF!</definedName>
    <definedName name="HX9L">#REF!</definedName>
    <definedName name="HX9R">#REF!</definedName>
    <definedName name="H모래180규격">#REF!</definedName>
    <definedName name="H모래90규격">#REF!</definedName>
    <definedName name="IL">#REF!</definedName>
    <definedName name="io">#REF!</definedName>
    <definedName name="J">#REF!</definedName>
    <definedName name="JACK100TON">#REF!</definedName>
    <definedName name="JOINT">#REF!</definedName>
    <definedName name="jyguj">#REF!</definedName>
    <definedName name="JYH">#REF!</definedName>
    <definedName name="k">#N/A</definedName>
    <definedName name="KANG1">#REF!</definedName>
    <definedName name="KANG2">#REF!</definedName>
    <definedName name="KB">#REF!</definedName>
    <definedName name="KD">#REF!</definedName>
    <definedName name="kdjf">#REF!</definedName>
    <definedName name="KH.1">#REF!</definedName>
    <definedName name="KKK">#REF!</definedName>
    <definedName name="KKP">#REF!</definedName>
    <definedName name="KL">#REF!</definedName>
    <definedName name="KMP">#REF!</definedName>
    <definedName name="kp접합기계노300">#REF!</definedName>
    <definedName name="kp접합기계재">#REF!</definedName>
    <definedName name="kp접합기계재300">#REF!</definedName>
    <definedName name="kp접합노">#REF!</definedName>
    <definedName name="KP접합노100">#REF!</definedName>
    <definedName name="kp접합노150">#REF!</definedName>
    <definedName name="kp접합노200">#REF!</definedName>
    <definedName name="kp접합노250">#REF!</definedName>
    <definedName name="kp접합노300">#REF!</definedName>
    <definedName name="KP접합노80">#REF!</definedName>
    <definedName name="KUP">#REF!</definedName>
    <definedName name="l">#REF!</definedName>
    <definedName name="L1A1P">#REF!</definedName>
    <definedName name="l1a1t">#REF!</definedName>
    <definedName name="l1a2p">#REF!</definedName>
    <definedName name="l1a2t">#REF!</definedName>
    <definedName name="L2A1P">#REF!</definedName>
    <definedName name="l2a1t">#REF!</definedName>
    <definedName name="l2a2p">#REF!</definedName>
    <definedName name="l2a2t">#REF!</definedName>
    <definedName name="L3A1P">#REF!</definedName>
    <definedName name="l3a1t">#REF!</definedName>
    <definedName name="l3a2p">#REF!</definedName>
    <definedName name="l3a2t">#REF!</definedName>
    <definedName name="L4A1P">#REF!</definedName>
    <definedName name="l4a1t">#REF!</definedName>
    <definedName name="l4a2p">#REF!</definedName>
    <definedName name="l4a2t">#REF!</definedName>
    <definedName name="L5A1P">#REF!</definedName>
    <definedName name="l5a1t">#REF!</definedName>
    <definedName name="l5a2p">#REF!</definedName>
    <definedName name="l5a2t">#REF!</definedName>
    <definedName name="L6A1P">#REF!</definedName>
    <definedName name="l6a1t">#REF!</definedName>
    <definedName name="l6a2p">#REF!</definedName>
    <definedName name="l6a2t">#REF!</definedName>
    <definedName name="LA">#REF!</definedName>
    <definedName name="LA1P">#REF!</definedName>
    <definedName name="la1t">#REF!</definedName>
    <definedName name="la2p">#REF!</definedName>
    <definedName name="la2t">#REF!</definedName>
    <definedName name="LH">#REF!</definedName>
    <definedName name="LH.4">#REF!</definedName>
    <definedName name="LH.7">#REF!</definedName>
    <definedName name="LL">#REF!</definedName>
    <definedName name="LMO">#REF!</definedName>
    <definedName name="LPI">#REF!</definedName>
    <definedName name="LSH">#REF!</definedName>
    <definedName name="L형측구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ACRO3">#REF!</definedName>
    <definedName name="MB.1">#REF!</definedName>
    <definedName name="MB.2">#REF!</definedName>
    <definedName name="MCB">#REF!</definedName>
    <definedName name="MCH">#REF!</definedName>
    <definedName name="MCON">#REF!</definedName>
    <definedName name="MH">#REF!</definedName>
    <definedName name="MID">#REF!</definedName>
    <definedName name="MOR10L">#REF!</definedName>
    <definedName name="MOR10R">#REF!</definedName>
    <definedName name="MOR3L">#REF!</definedName>
    <definedName name="MOR3R">#REF!</definedName>
    <definedName name="MOR4L">#REF!</definedName>
    <definedName name="MOR4R">#REF!</definedName>
    <definedName name="MOR5L">#REF!</definedName>
    <definedName name="MOR5R">#REF!</definedName>
    <definedName name="MOR6L">#REF!</definedName>
    <definedName name="MOR6R">#REF!</definedName>
    <definedName name="MOR7L">#REF!</definedName>
    <definedName name="MOR7R">#REF!</definedName>
    <definedName name="MOR8L">#REF!</definedName>
    <definedName name="MOR8R">#REF!</definedName>
    <definedName name="MOR9L">#REF!</definedName>
    <definedName name="MOR9R">#REF!</definedName>
    <definedName name="musu">#REF!</definedName>
    <definedName name="MYB.1">#REF!</definedName>
    <definedName name="MYB.2">#REF!</definedName>
    <definedName name="MYH">#REF!</definedName>
    <definedName name="M당무게">#REF!</definedName>
    <definedName name="n">#REF!</definedName>
    <definedName name="N1S">#REF!</definedName>
    <definedName name="N2S">#REF!</definedName>
    <definedName name="N3S">#REF!</definedName>
    <definedName name="NDO">#REF!</definedName>
    <definedName name="NHM">#REF!</definedName>
    <definedName name="NN">#REF!</definedName>
    <definedName name="NNN">#REF!</definedName>
    <definedName name="NNNN">#REF!</definedName>
    <definedName name="NOT">#REF!</definedName>
    <definedName name="NPI">#REF!</definedName>
    <definedName name="NSH">#REF!</definedName>
    <definedName name="NSO">#REF!</definedName>
    <definedName name="o">#REF!</definedName>
    <definedName name="OOO">#REF!</definedName>
    <definedName name="oooo">#REF!</definedName>
    <definedName name="P">#REF!</definedName>
    <definedName name="P.C철선">#REF!</definedName>
    <definedName name="P10TL">#REF!</definedName>
    <definedName name="P10TR">#REF!</definedName>
    <definedName name="P3TL">#REF!</definedName>
    <definedName name="P3TR">#REF!</definedName>
    <definedName name="P4TL">#REF!</definedName>
    <definedName name="P4TR">#REF!</definedName>
    <definedName name="P5TL">#REF!</definedName>
    <definedName name="P5TR">#REF!</definedName>
    <definedName name="P6TL">#REF!</definedName>
    <definedName name="P6TR">#REF!</definedName>
    <definedName name="P7TL">#REF!</definedName>
    <definedName name="P7TR">#REF!</definedName>
    <definedName name="P8TL">#REF!</definedName>
    <definedName name="P8TR">#REF!</definedName>
    <definedName name="P9TL">#REF!</definedName>
    <definedName name="P9TR">#REF!</definedName>
    <definedName name="PA">#REF!</definedName>
    <definedName name="PB">#REF!</definedName>
    <definedName name="PBB">#REF!</definedName>
    <definedName name="PC">#REF!</definedName>
    <definedName name="PD">#REF!</definedName>
    <definedName name="PE">#REF!</definedName>
    <definedName name="PEA">#REF!</definedName>
    <definedName name="PF">#REF!</definedName>
    <definedName name="PG">#REF!</definedName>
    <definedName name="PH">#REF!</definedName>
    <definedName name="PI">#REF!</definedName>
    <definedName name="PILED10L">#REF!</definedName>
    <definedName name="PILED10R">#REF!</definedName>
    <definedName name="PILED3L">#REF!</definedName>
    <definedName name="PILED3R">#REF!</definedName>
    <definedName name="PILED4L">#REF!</definedName>
    <definedName name="PILED4R">#REF!</definedName>
    <definedName name="PILED5L">#REF!</definedName>
    <definedName name="PILED5R">#REF!</definedName>
    <definedName name="PILED6L">#REF!</definedName>
    <definedName name="PILED6R">#REF!</definedName>
    <definedName name="PILED7L">#REF!</definedName>
    <definedName name="PILED7R">#REF!</definedName>
    <definedName name="PILED8L">#REF!</definedName>
    <definedName name="PILED8R">#REF!</definedName>
    <definedName name="PILED9L">#REF!</definedName>
    <definedName name="PILED9R">#REF!</definedName>
    <definedName name="PILET10L">#REF!</definedName>
    <definedName name="PILET10R">#REF!</definedName>
    <definedName name="PILET3L">#REF!</definedName>
    <definedName name="PILET3R">#REF!</definedName>
    <definedName name="PILET4L">#REF!</definedName>
    <definedName name="PILET4R">#REF!</definedName>
    <definedName name="PILET5L">#REF!</definedName>
    <definedName name="PILET5R">#REF!</definedName>
    <definedName name="PILET6L">#REF!</definedName>
    <definedName name="PILET6R">#REF!</definedName>
    <definedName name="PILET7L">#REF!</definedName>
    <definedName name="PILET7R">#REF!</definedName>
    <definedName name="PILET8L">#REF!</definedName>
    <definedName name="PILET8R">#REF!</definedName>
    <definedName name="PILET9L">#REF!</definedName>
    <definedName name="PILET9R">#REF!</definedName>
    <definedName name="pile길이">#REF!</definedName>
    <definedName name="PJ">#REF!</definedName>
    <definedName name="PK">#REF!</definedName>
    <definedName name="PL">#REF!</definedName>
    <definedName name="PM">#REF!</definedName>
    <definedName name="PN">#REF!</definedName>
    <definedName name="PO">#REF!</definedName>
    <definedName name="pp">#REF!</definedName>
    <definedName name="PQ">#REF!</definedName>
    <definedName name="PR">#REF!</definedName>
    <definedName name="PRC">#REF!</definedName>
    <definedName name="prin">#REF!</definedName>
    <definedName name="_xlnm.Print_Area" localSheetId="19">견적서!$A$1:$H$161</definedName>
    <definedName name="_xlnm.Print_Area" localSheetId="18">노임단가!$A$1:$E$17</definedName>
    <definedName name="_xlnm.Print_Area" localSheetId="16">단가대비표!$B$1:$M$89</definedName>
    <definedName name="_xlnm.Print_Area" localSheetId="8">설계내역관급!$B$1:$M$144</definedName>
    <definedName name="_xlnm.Print_Area" localSheetId="14">설치일위대가!$A$1:$L$79</definedName>
    <definedName name="_xlnm.Print_Area" localSheetId="10">수량산출서!$A$1:$I$125</definedName>
    <definedName name="_xlnm.Print_Area" localSheetId="1">요약서!$A$1:$O$24</definedName>
    <definedName name="_xlnm.Print_Area" localSheetId="5">원가계산서!$A$1:$H$29</definedName>
    <definedName name="_xlnm.Print_Area" localSheetId="11">제조공수!$A$1:$AA$32</definedName>
    <definedName name="_xlnm.Print_Area">#REF!</definedName>
    <definedName name="Print_Area_MI">#REF!</definedName>
    <definedName name="_xlnm.Print_Titles" localSheetId="16">단가대비표!$1:$4</definedName>
    <definedName name="_xlnm.Print_Titles" localSheetId="8">설계내역관급!$1:$4</definedName>
    <definedName name="_xlnm.Print_Titles" localSheetId="14">설치일위대가!$1:$5</definedName>
    <definedName name="_xlnm.Print_Titles" localSheetId="10">수량산출서!$1:$3</definedName>
    <definedName name="_xlnm.Print_Titles" localSheetId="7">총괄내역서!$1:$4</definedName>
    <definedName name="_xlnm.Print_Titles">#REF!</definedName>
    <definedName name="PRINT_TITLES_MI">#REF!</definedName>
    <definedName name="prints_titles">#REF!</definedName>
    <definedName name="PS">#REF!</definedName>
    <definedName name="PSS">#REF!</definedName>
    <definedName name="PT">#REF!</definedName>
    <definedName name="PTINT" localSheetId="1">요약서!PTINT</definedName>
    <definedName name="PTINT" localSheetId="4">표지!PTINT</definedName>
    <definedName name="PTINT">[0]!PTINT</definedName>
    <definedName name="PTT">#REF!</definedName>
    <definedName name="PU">#REF!</definedName>
    <definedName name="PUU">#REF!</definedName>
    <definedName name="PV">#REF!</definedName>
    <definedName name="PVC줄눈재">#REF!</definedName>
    <definedName name="Q">#REF!</definedName>
    <definedName name="QAQA">#REF!</definedName>
    <definedName name="qe">#REF!</definedName>
    <definedName name="qpp">#REF!</definedName>
    <definedName name="QQ">#REF!</definedName>
    <definedName name="qqaa">#REF!</definedName>
    <definedName name="QQQQ">#REF!</definedName>
    <definedName name="QWQW">#REF!</definedName>
    <definedName name="QWT">#REF!</definedName>
    <definedName name="_xlnm.Recorder">#REF!</definedName>
    <definedName name="RH.4">#REF!</definedName>
    <definedName name="RH.7">#REF!</definedName>
    <definedName name="RK">#REF!</definedName>
    <definedName name="S">#REF!</definedName>
    <definedName name="S10FL">#REF!</definedName>
    <definedName name="S10FR">#REF!</definedName>
    <definedName name="S10L">#REF!</definedName>
    <definedName name="S10R">#REF!</definedName>
    <definedName name="S10RL">#REF!</definedName>
    <definedName name="S10RR">#REF!</definedName>
    <definedName name="S10TL">#REF!</definedName>
    <definedName name="S10TR">#REF!</definedName>
    <definedName name="S3FL">#REF!</definedName>
    <definedName name="S3FR">#REF!</definedName>
    <definedName name="S3L">#REF!</definedName>
    <definedName name="S3R">#REF!</definedName>
    <definedName name="S3RL">#REF!</definedName>
    <definedName name="S3RR">#REF!</definedName>
    <definedName name="S3TL">#REF!</definedName>
    <definedName name="S3TR">#REF!</definedName>
    <definedName name="S4FL">#REF!</definedName>
    <definedName name="S4FR">#REF!</definedName>
    <definedName name="S4L">#REF!</definedName>
    <definedName name="S4R">#REF!</definedName>
    <definedName name="S4RL">#REF!</definedName>
    <definedName name="S4RR">#REF!</definedName>
    <definedName name="S4TL">#REF!</definedName>
    <definedName name="S4TR">#REF!</definedName>
    <definedName name="S5FL">#REF!</definedName>
    <definedName name="S5FR">#REF!</definedName>
    <definedName name="S5L">#REF!</definedName>
    <definedName name="S5R">#REF!</definedName>
    <definedName name="S5RL">#REF!</definedName>
    <definedName name="S5RR">#REF!</definedName>
    <definedName name="S5TL">#REF!</definedName>
    <definedName name="S5TR">#REF!</definedName>
    <definedName name="S6FL">#REF!</definedName>
    <definedName name="S6FR">#REF!</definedName>
    <definedName name="S6L">#REF!</definedName>
    <definedName name="S6R">#REF!</definedName>
    <definedName name="S6RL">#REF!</definedName>
    <definedName name="S6RR">#REF!</definedName>
    <definedName name="S6TL">#REF!</definedName>
    <definedName name="S6TR">#REF!</definedName>
    <definedName name="S7FL">#REF!</definedName>
    <definedName name="S7FR">#REF!</definedName>
    <definedName name="S7L">#REF!</definedName>
    <definedName name="S7R">#REF!</definedName>
    <definedName name="S7RL">#REF!</definedName>
    <definedName name="S7RR">#REF!</definedName>
    <definedName name="S7TL">#REF!</definedName>
    <definedName name="S7TR">#REF!</definedName>
    <definedName name="S8FL">#REF!</definedName>
    <definedName name="S8FR">#REF!</definedName>
    <definedName name="S8L">#REF!</definedName>
    <definedName name="S8R">#REF!</definedName>
    <definedName name="S8RL">#REF!</definedName>
    <definedName name="S8RR">#REF!</definedName>
    <definedName name="S8TL">#REF!</definedName>
    <definedName name="S8TR">#REF!</definedName>
    <definedName name="S9FL">#REF!</definedName>
    <definedName name="S9FR">#REF!</definedName>
    <definedName name="S9L">#REF!</definedName>
    <definedName name="S9R">#REF!</definedName>
    <definedName name="S9RL">#REF!</definedName>
    <definedName name="S9RR">#REF!</definedName>
    <definedName name="S9TL">#REF!</definedName>
    <definedName name="S9TR">#REF!</definedName>
    <definedName name="SASL">#REF!</definedName>
    <definedName name="sdfg">#REF!</definedName>
    <definedName name="SH10L">#REF!</definedName>
    <definedName name="SH10R">#REF!</definedName>
    <definedName name="SH3L">#REF!</definedName>
    <definedName name="SH3R">#REF!</definedName>
    <definedName name="SH4L">#REF!</definedName>
    <definedName name="SH4R">#REF!</definedName>
    <definedName name="SH5L">#REF!</definedName>
    <definedName name="SH5R">#REF!</definedName>
    <definedName name="SH6L">#REF!</definedName>
    <definedName name="SH6R">#REF!</definedName>
    <definedName name="SH7L">#REF!</definedName>
    <definedName name="SH7R">#REF!</definedName>
    <definedName name="SH8L">#REF!</definedName>
    <definedName name="SH8R">#REF!</definedName>
    <definedName name="SH9L">#REF!</definedName>
    <definedName name="SH9R">#REF!</definedName>
    <definedName name="SHE">#REF!</definedName>
    <definedName name="SHOE10L">#REF!</definedName>
    <definedName name="SHOE10R">#REF!</definedName>
    <definedName name="SHOE3L">#REF!</definedName>
    <definedName name="SHOE3R">#REF!</definedName>
    <definedName name="SHOE4L">#REF!</definedName>
    <definedName name="SHOE4R">#REF!</definedName>
    <definedName name="SHOE5L">#REF!</definedName>
    <definedName name="SHOE5R">#REF!</definedName>
    <definedName name="SHOE6L">#REF!</definedName>
    <definedName name="SHOE6R">#REF!</definedName>
    <definedName name="SHOE7L">#REF!</definedName>
    <definedName name="SHOE7R">#REF!</definedName>
    <definedName name="SHOE8L">#REF!</definedName>
    <definedName name="SHOE8R">#REF!</definedName>
    <definedName name="SHOE9L">#REF!</definedName>
    <definedName name="SHOE9R">#REF!</definedName>
    <definedName name="sinchook">#REF!</definedName>
    <definedName name="SK">#REF!</definedName>
    <definedName name="SK10L">#REF!</definedName>
    <definedName name="SK10R">#REF!</definedName>
    <definedName name="SK3L">#REF!</definedName>
    <definedName name="SK3R">#REF!</definedName>
    <definedName name="SK4L">#REF!</definedName>
    <definedName name="SK4R">#REF!</definedName>
    <definedName name="SK5L">#REF!</definedName>
    <definedName name="SK5R">#REF!</definedName>
    <definedName name="SK6L">#REF!</definedName>
    <definedName name="SK6R">#REF!</definedName>
    <definedName name="SK7L">#REF!</definedName>
    <definedName name="SK7R">#REF!</definedName>
    <definedName name="SK8L">#REF!</definedName>
    <definedName name="SK8R">#REF!</definedName>
    <definedName name="SK9L">#REF!</definedName>
    <definedName name="SK9R">#REF!</definedName>
    <definedName name="SKE">#REF!</definedName>
    <definedName name="SKE10L">#REF!</definedName>
    <definedName name="SKE10R">#REF!</definedName>
    <definedName name="SKE3L">#REF!</definedName>
    <definedName name="SKE3R">#REF!</definedName>
    <definedName name="SKE4L">#REF!</definedName>
    <definedName name="SKE4R">#REF!</definedName>
    <definedName name="SKE5L">#REF!</definedName>
    <definedName name="SKE5R">#REF!</definedName>
    <definedName name="SKE6L">#REF!</definedName>
    <definedName name="SKE6R">#REF!</definedName>
    <definedName name="SKE7L">#REF!</definedName>
    <definedName name="SKE7R">#REF!</definedName>
    <definedName name="SKE8L">#REF!</definedName>
    <definedName name="SKE8R">#REF!</definedName>
    <definedName name="SKE9L">#REF!</definedName>
    <definedName name="SKE9R">#REF!</definedName>
    <definedName name="SKEW">#REF!</definedName>
    <definedName name="SKIN">#REF!</definedName>
    <definedName name="SLAB1">#REF!</definedName>
    <definedName name="SLAB2">#REF!</definedName>
    <definedName name="SLAB3">#REF!</definedName>
    <definedName name="SMP">#REF!</definedName>
    <definedName name="SPA">#REF!</definedName>
    <definedName name="SS">#REF!</definedName>
    <definedName name="SS10L">#REF!</definedName>
    <definedName name="SS10TR">#REF!</definedName>
    <definedName name="SS3L">#REF!</definedName>
    <definedName name="SS3R">#REF!</definedName>
    <definedName name="SS4L">#REF!</definedName>
    <definedName name="SS4R">#REF!</definedName>
    <definedName name="SS5L">#REF!</definedName>
    <definedName name="SS5R">#REF!</definedName>
    <definedName name="SS6L">#REF!</definedName>
    <definedName name="SS6R">#REF!</definedName>
    <definedName name="SS7L">#REF!</definedName>
    <definedName name="SS7R">#REF!</definedName>
    <definedName name="SS8L">#REF!</definedName>
    <definedName name="SS8R">#REF!</definedName>
    <definedName name="SS9L">#REF!</definedName>
    <definedName name="SS9R">#REF!</definedName>
    <definedName name="SSC10L">#REF!</definedName>
    <definedName name="SSC10R">#REF!</definedName>
    <definedName name="SSC3L">#REF!</definedName>
    <definedName name="SSC3R">#REF!</definedName>
    <definedName name="SSC4L">#REF!</definedName>
    <definedName name="SSC4R">#REF!</definedName>
    <definedName name="SSC5L">#REF!</definedName>
    <definedName name="SSC5R">#REF!</definedName>
    <definedName name="SSC6L">#REF!</definedName>
    <definedName name="SSC6R">#REF!</definedName>
    <definedName name="SSC7L">#REF!</definedName>
    <definedName name="SSC7R">#REF!</definedName>
    <definedName name="SSC8L">#REF!</definedName>
    <definedName name="SSC8R">#REF!</definedName>
    <definedName name="SSC9L">#REF!</definedName>
    <definedName name="SSC9R">#REF!</definedName>
    <definedName name="SSS">#REF!</definedName>
    <definedName name="sssss">#REF!</definedName>
    <definedName name="SST10L">#REF!</definedName>
    <definedName name="SST10R">#REF!</definedName>
    <definedName name="SST3L">#REF!</definedName>
    <definedName name="SST3R">#REF!</definedName>
    <definedName name="SST4L">#REF!</definedName>
    <definedName name="SST4R">#REF!</definedName>
    <definedName name="SST5L">#REF!</definedName>
    <definedName name="SST5R">#REF!</definedName>
    <definedName name="SST6L">#REF!</definedName>
    <definedName name="SST6R">#REF!</definedName>
    <definedName name="SST7L">#REF!</definedName>
    <definedName name="SST7R">#REF!</definedName>
    <definedName name="SST8L">#REF!</definedName>
    <definedName name="SST8R">#REF!</definedName>
    <definedName name="SST9L">#REF!</definedName>
    <definedName name="SST9R">#REF!</definedName>
    <definedName name="SSZ10XL">#REF!</definedName>
    <definedName name="SSZ10XR">#REF!</definedName>
    <definedName name="SSZ10YL">#REF!</definedName>
    <definedName name="SSZ10YR">#REF!</definedName>
    <definedName name="SSZ3XL">#REF!</definedName>
    <definedName name="SSZ3XR">#REF!</definedName>
    <definedName name="SSZ3YL">#REF!</definedName>
    <definedName name="SSZ3YR">#REF!</definedName>
    <definedName name="SSZ4XL">#REF!</definedName>
    <definedName name="SSZ4XR">#REF!</definedName>
    <definedName name="SSZ4YL">#REF!</definedName>
    <definedName name="SSZ4YR">#REF!</definedName>
    <definedName name="SSZ5XL">#REF!</definedName>
    <definedName name="SSZ5XR">#REF!</definedName>
    <definedName name="SSZ5YL">#REF!</definedName>
    <definedName name="SSZ5YR">#REF!</definedName>
    <definedName name="SSZ6XL">#REF!</definedName>
    <definedName name="SSZ6XR">#REF!</definedName>
    <definedName name="SSZ6YL">#REF!</definedName>
    <definedName name="SSZ6YR">#REF!</definedName>
    <definedName name="SSZ7XL">#REF!</definedName>
    <definedName name="SSZ7XR">#REF!</definedName>
    <definedName name="SSZ7YL">#REF!</definedName>
    <definedName name="SSZ7YR">#REF!</definedName>
    <definedName name="SSZ8XL">#REF!</definedName>
    <definedName name="SSZ8XR">#REF!</definedName>
    <definedName name="SSZ8YL">#REF!</definedName>
    <definedName name="SSZ8YR">#REF!</definedName>
    <definedName name="SSZ9XL">#REF!</definedName>
    <definedName name="SSZ9XR">#REF!</definedName>
    <definedName name="SSZ9YL">#REF!</definedName>
    <definedName name="SSZ9YR">#REF!</definedName>
    <definedName name="SSZQ10L">#REF!</definedName>
    <definedName name="SSZQ10R">#REF!</definedName>
    <definedName name="SSZQ3L">#REF!</definedName>
    <definedName name="SSZQ3R">#REF!</definedName>
    <definedName name="SSZQ4L">#REF!</definedName>
    <definedName name="SSZQ4R">#REF!</definedName>
    <definedName name="SSZQ5L">#REF!</definedName>
    <definedName name="SSZQ5R">#REF!</definedName>
    <definedName name="SSZQ6L">#REF!</definedName>
    <definedName name="SSZQ6R">#REF!</definedName>
    <definedName name="SSZQ7L">#REF!</definedName>
    <definedName name="SSZQ7R">#REF!</definedName>
    <definedName name="SSZQ8L">#REF!</definedName>
    <definedName name="SSZQ8R">#REF!</definedName>
    <definedName name="SSZQ9L">#REF!</definedName>
    <definedName name="SSZQ9R">#REF!</definedName>
    <definedName name="ST">#REF!</definedName>
    <definedName name="STOWH">#REF!</definedName>
    <definedName name="SUM10L">#REF!</definedName>
    <definedName name="SUM10R">#REF!</definedName>
    <definedName name="SUM3L">#REF!</definedName>
    <definedName name="SUM3R">#REF!</definedName>
    <definedName name="SUM4L">#REF!</definedName>
    <definedName name="SUM4R">#REF!</definedName>
    <definedName name="SUM5L">#REF!</definedName>
    <definedName name="SUM5R">#REF!</definedName>
    <definedName name="SUM6L">#REF!</definedName>
    <definedName name="SUM6R">#REF!</definedName>
    <definedName name="SUM7L">#REF!</definedName>
    <definedName name="SUM7R">#REF!</definedName>
    <definedName name="SUM8L">#REF!</definedName>
    <definedName name="SUM8R">#REF!</definedName>
    <definedName name="SUM9L">#REF!</definedName>
    <definedName name="SUM9R">#REF!</definedName>
    <definedName name="SWH.1">#REF!</definedName>
    <definedName name="SWH.2">#REF!</definedName>
    <definedName name="SWH.3">#REF!</definedName>
    <definedName name="SWL">#REF!</definedName>
    <definedName name="SWR">#REF!</definedName>
    <definedName name="T10L">#REF!</definedName>
    <definedName name="T10R">#REF!</definedName>
    <definedName name="t1a1p">#REF!</definedName>
    <definedName name="t1a1t">#REF!</definedName>
    <definedName name="t1a2p">#REF!</definedName>
    <definedName name="t1a2t">#REF!</definedName>
    <definedName name="T1L">#REF!</definedName>
    <definedName name="T1R">#REF!</definedName>
    <definedName name="T1S">#REF!</definedName>
    <definedName name="t2a1p">#REF!</definedName>
    <definedName name="t2a1t">#REF!</definedName>
    <definedName name="t2a2p">#REF!</definedName>
    <definedName name="t2a2t">#REF!</definedName>
    <definedName name="T2L">#REF!</definedName>
    <definedName name="T2R">#REF!</definedName>
    <definedName name="T2S">#REF!</definedName>
    <definedName name="T3A1P">#REF!</definedName>
    <definedName name="t3a1t">#REF!</definedName>
    <definedName name="t3a2p">#REF!</definedName>
    <definedName name="t3a2t">#REF!</definedName>
    <definedName name="T3L">#REF!</definedName>
    <definedName name="T3R">#REF!</definedName>
    <definedName name="T3S">#REF!</definedName>
    <definedName name="T4L">#REF!</definedName>
    <definedName name="T4R">#REF!</definedName>
    <definedName name="T5L">#REF!</definedName>
    <definedName name="T5R">#REF!</definedName>
    <definedName name="T6L">#REF!</definedName>
    <definedName name="T6R">#REF!</definedName>
    <definedName name="T7L">#REF!</definedName>
    <definedName name="T7R">#REF!</definedName>
    <definedName name="T8L">#REF!</definedName>
    <definedName name="T8R">#REF!</definedName>
    <definedName name="T9L">#REF!</definedName>
    <definedName name="T9R">#REF!</definedName>
    <definedName name="TA1P">#REF!</definedName>
    <definedName name="ta1t">#REF!</definedName>
    <definedName name="ta2p">#REF!</definedName>
    <definedName name="ta2t">#REF!</definedName>
    <definedName name="TAK">#REF!</definedName>
    <definedName name="TBM">#REF!</definedName>
    <definedName name="TKH">#REF!</definedName>
    <definedName name="TMO">#REF!</definedName>
    <definedName name="TOB">#REF!</definedName>
    <definedName name="TOH">#REF!</definedName>
    <definedName name="TOLB">#REF!</definedName>
    <definedName name="TOWB">#REF!</definedName>
    <definedName name="TOWH">#REF!</definedName>
    <definedName name="ttt">#REF!</definedName>
    <definedName name="TW">#REF!</definedName>
    <definedName name="TWI">#REF!</definedName>
    <definedName name="TWL">#REF!</definedName>
    <definedName name="TWR">#REF!</definedName>
    <definedName name="TYB">#REF!</definedName>
    <definedName name="TYPE">#REF!</definedName>
    <definedName name="TYPE1">#REF!</definedName>
    <definedName name="TYPE2">#REF!</definedName>
    <definedName name="UJI">#REF!</definedName>
    <definedName name="USD">#REF!</definedName>
    <definedName name="uu">#REF!</definedName>
    <definedName name="u측구">#REF!</definedName>
    <definedName name="u형측구">#REF!</definedName>
    <definedName name="V">#REF!</definedName>
    <definedName name="W">#REF!</definedName>
    <definedName name="W10L">#REF!</definedName>
    <definedName name="W10R">#REF!</definedName>
    <definedName name="W3L">#REF!</definedName>
    <definedName name="W3R">#REF!</definedName>
    <definedName name="W4L">#REF!</definedName>
    <definedName name="W4R">#REF!</definedName>
    <definedName name="W5L">#REF!</definedName>
    <definedName name="W5R">#REF!</definedName>
    <definedName name="W6L">#REF!</definedName>
    <definedName name="W6R">#REF!</definedName>
    <definedName name="W7L">#REF!</definedName>
    <definedName name="W7R">#REF!</definedName>
    <definedName name="W8L">#REF!</definedName>
    <definedName name="W8R">#REF!</definedName>
    <definedName name="W9L">#REF!</definedName>
    <definedName name="W9R">#REF!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F">#REF!</definedName>
    <definedName name="WH">#REF!</definedName>
    <definedName name="WH.1">#REF!</definedName>
    <definedName name="WH.2">#REF!</definedName>
    <definedName name="WH.3">#REF!</definedName>
    <definedName name="WSO">#REF!</definedName>
    <definedName name="WT">#REF!</definedName>
    <definedName name="WW">#REF!</definedName>
    <definedName name="www">#REF!</definedName>
    <definedName name="X">#REF!</definedName>
    <definedName name="X48호선_1_구조물철거집계표_국도48__List">#REF!</definedName>
    <definedName name="XX">#REF!</definedName>
    <definedName name="Y">#REF!</definedName>
    <definedName name="YA">#REF!</definedName>
    <definedName name="YH">#REF!</definedName>
    <definedName name="Z">#REF!</definedName>
    <definedName name="ㄱ">#REF!</definedName>
    <definedName name="ㄱ1">#REF!</definedName>
    <definedName name="ㄱ10">#REF!</definedName>
    <definedName name="ㄱ11">#REF!</definedName>
    <definedName name="ㄱ12">#REF!</definedName>
    <definedName name="ㄱ13">#REF!</definedName>
    <definedName name="ㄱ14">#REF!</definedName>
    <definedName name="ㄱ15">#REF!</definedName>
    <definedName name="ㄱ16">#REF!</definedName>
    <definedName name="ㄱ17">#REF!</definedName>
    <definedName name="ㄱ2">#REF!</definedName>
    <definedName name="ㄱ3">#REF!</definedName>
    <definedName name="ㄱ4">#REF!</definedName>
    <definedName name="ㄱ5">#REF!</definedName>
    <definedName name="ㄱ6">#REF!</definedName>
    <definedName name="ㄱ7">#REF!</definedName>
    <definedName name="ㄱ8">#REF!</definedName>
    <definedName name="ㄱ9">#REF!</definedName>
    <definedName name="ㄱㄱ">#REF!</definedName>
    <definedName name="ㄱㅁㄹ" localSheetId="1">요약서!ㄱㅁㄹ</definedName>
    <definedName name="ㄱㅁㄹ" localSheetId="4">표지!ㄱㅁㄹ</definedName>
    <definedName name="ㄱㅁㄹ">[0]!ㄱㅁㄹ</definedName>
    <definedName name="가">#REF!</definedName>
    <definedName name="가1">#REF!</definedName>
    <definedName name="가건물">#REF!</definedName>
    <definedName name="가관지수링">#REF!</definedName>
    <definedName name="가몰탈">#REF!</definedName>
    <definedName name="가설공집계">#REF!</definedName>
    <definedName name="가솔린엔진12경비">#REF!</definedName>
    <definedName name="가솔린엔진12계">#REF!</definedName>
    <definedName name="가솔린엔진12인건비">#REF!</definedName>
    <definedName name="가솔린엔진12재료비">#REF!</definedName>
    <definedName name="가스">#REF!</definedName>
    <definedName name="가원형4회">#REF!</definedName>
    <definedName name="가철근">#REF!</definedName>
    <definedName name="가콘25">#REF!</definedName>
    <definedName name="가콘40">#REF!</definedName>
    <definedName name="각재">#REF!</definedName>
    <definedName name="각파이프">#REF!</definedName>
    <definedName name="간노">#REF!</definedName>
    <definedName name="간노비">#REF!</definedName>
    <definedName name="간재비">#REF!</definedName>
    <definedName name="감철근">#REF!</definedName>
    <definedName name="강_동바리">#REF!</definedName>
    <definedName name="강_비계">#REF!</definedName>
    <definedName name="강관">#REF!</definedName>
    <definedName name="강관구조용">#REF!</definedName>
    <definedName name="강관동바리">#REF!</definedName>
    <definedName name="강관파이프48.6">#REF!</definedName>
    <definedName name="강재DATA">#REF!</definedName>
    <definedName name="강재규격">#REF!</definedName>
    <definedName name="개소">#REF!</definedName>
    <definedName name="거">#REF!</definedName>
    <definedName name="거_3">#REF!</definedName>
    <definedName name="거_4">#REF!</definedName>
    <definedName name="거_44">#REF!</definedName>
    <definedName name="거_6">#REF!</definedName>
    <definedName name="거푸4">#REF!</definedName>
    <definedName name="거푸4경">#REF!</definedName>
    <definedName name="거푸4노">#REF!</definedName>
    <definedName name="거푸4재">#REF!</definedName>
    <definedName name="건설용펌프_자흡식_150MM_20HP×20M_">#REF!</definedName>
    <definedName name="건축목공">#REF!</definedName>
    <definedName name="건축집계">#REF!</definedName>
    <definedName name="결속선">#REF!</definedName>
    <definedName name="경계블럭운반a경비">#REF!</definedName>
    <definedName name="경계블럭운반a계">#REF!</definedName>
    <definedName name="경계블럭운반a노무비">#REF!</definedName>
    <definedName name="경계블럭운반a재료비">#REF!</definedName>
    <definedName name="경계블럭운반b경비">#REF!</definedName>
    <definedName name="경계블럭운반b계">#REF!</definedName>
    <definedName name="경계블럭운반b노무비">#REF!</definedName>
    <definedName name="경계블럭운반b재료비">#REF!</definedName>
    <definedName name="경계블럭운반c경비">#REF!</definedName>
    <definedName name="경계블럭운반c계">#REF!</definedName>
    <definedName name="경계블럭운반c노무비">#REF!</definedName>
    <definedName name="경계블럭운반c재료비">#REF!</definedName>
    <definedName name="경계블럭운반비경비">#REF!</definedName>
    <definedName name="경계블럭운반비노무비">#REF!</definedName>
    <definedName name="경계블럭운반비재료비">#REF!</definedName>
    <definedName name="경계블럭운반운반비계">#REF!</definedName>
    <definedName name="경계블럭운반하차료경비">#REF!</definedName>
    <definedName name="경계블럭운반하차료계">#REF!</definedName>
    <definedName name="경계블럭운반하차료노무비">#REF!</definedName>
    <definedName name="경계블럭하차료재료비">#REF!</definedName>
    <definedName name="경고테이프노">#REF!</definedName>
    <definedName name="경고테이프재">#REF!</definedName>
    <definedName name="경비">#REF!</definedName>
    <definedName name="경운기1.0경비">#REF!</definedName>
    <definedName name="경운기1.0계">#REF!</definedName>
    <definedName name="경운기1.0노무비">#REF!</definedName>
    <definedName name="경운기1.0재료비">#REF!</definedName>
    <definedName name="경유" localSheetId="1">#REF!</definedName>
    <definedName name="경유" localSheetId="4">#REF!</definedName>
    <definedName name="경유">#REF!</definedName>
    <definedName name="경첩">#REF!</definedName>
    <definedName name="계">#REF!</definedName>
    <definedName name="계량기설치노100">#REF!</definedName>
    <definedName name="계량기설치노200">#REF!</definedName>
    <definedName name="계량기설치노80">#REF!</definedName>
    <definedName name="계량기실2.5">#REF!</definedName>
    <definedName name="계량기실경2.0">#REF!</definedName>
    <definedName name="계량기실경2.5">#REF!</definedName>
    <definedName name="계량기실노2.0">#REF!</definedName>
    <definedName name="계량기실노2.5">#REF!</definedName>
    <definedName name="계량기실재2.0">#REF!</definedName>
    <definedName name="계량기실재2.5">#REF!</definedName>
    <definedName name="계장공">#REF!</definedName>
    <definedName name="고">#REF!</definedName>
    <definedName name="고압경">#REF!</definedName>
    <definedName name="고압노">#REF!</definedName>
    <definedName name="고압복구">#REF!</definedName>
    <definedName name="고압재">#REF!</definedName>
    <definedName name="고압케이블전공">#REF!</definedName>
    <definedName name="곡각부단위수량" localSheetId="1">요약서!곡각부단위수량</definedName>
    <definedName name="곡각부단위수량" localSheetId="4">표지!곡각부단위수량</definedName>
    <definedName name="곡각부단위수량">[0]!곡각부단위수량</definedName>
    <definedName name="골함석">#REF!</definedName>
    <definedName name="곱">#REF!</definedName>
    <definedName name="곱곱">#REF!</definedName>
    <definedName name="공기_배관물량">#REF!</definedName>
    <definedName name="공기변">#REF!</definedName>
    <definedName name="공기변200">#REF!</definedName>
    <definedName name="공기변실">#REF!</definedName>
    <definedName name="공기압축기10.3경비">#REF!</definedName>
    <definedName name="공기압축기10.3계">#REF!</definedName>
    <definedName name="공기압축기10.3노무비">#REF!</definedName>
    <definedName name="공기압축기10.3재료비">#REF!</definedName>
    <definedName name="공기압축기17.0경비">#REF!</definedName>
    <definedName name="공기압축기17.0계">#REF!</definedName>
    <definedName name="공기압축기17.0노무비">#REF!</definedName>
    <definedName name="공기압축기17.0재료비">#REF!</definedName>
    <definedName name="공기압축기3.5경비">#REF!</definedName>
    <definedName name="공기압축기3.5계">#REF!</definedName>
    <definedName name="공기압축기3.5노무비">#REF!</definedName>
    <definedName name="공기압축기3.5재료비">#REF!</definedName>
    <definedName name="공기압축기7.1경비">#REF!</definedName>
    <definedName name="공기압축기7.1계">#REF!</definedName>
    <definedName name="공기압축기7.1노무비">#REF!</definedName>
    <definedName name="공기압축기7.1재료비">#REF!</definedName>
    <definedName name="공비집계1">#REF!</definedName>
    <definedName name="공사명">#REF!</definedName>
    <definedName name="공사비1310">#REF!</definedName>
    <definedName name="공사비1315">#REF!</definedName>
    <definedName name="공사비1320">#REF!</definedName>
    <definedName name="공사비135">#REF!</definedName>
    <definedName name="공사비2005">#REF!</definedName>
    <definedName name="공사비2010">#REF!</definedName>
    <definedName name="공사비2015">#REF!</definedName>
    <definedName name="공사비2020">#REF!</definedName>
    <definedName name="공사비2505">#REF!</definedName>
    <definedName name="공사비2510">#REF!</definedName>
    <definedName name="공사비2515">#REF!</definedName>
    <definedName name="공사비2520">#REF!</definedName>
    <definedName name="관">#REF!</definedName>
    <definedName name="관_상접">#REF!</definedName>
    <definedName name="관_상직">#REF!</definedName>
    <definedName name="관_주접">#REF!</definedName>
    <definedName name="관_지">#REF!</definedName>
    <definedName name="관_직주">#REF!</definedName>
    <definedName name="관경">#REF!</definedName>
    <definedName name="관경1">#REF!</definedName>
    <definedName name="관경별치수표">#REF!</definedName>
    <definedName name="관공제">#REF!</definedName>
    <definedName name="관급1310">#REF!</definedName>
    <definedName name="관급1315">#REF!</definedName>
    <definedName name="관급1320">#REF!</definedName>
    <definedName name="관급135">#REF!</definedName>
    <definedName name="관급2005">#REF!</definedName>
    <definedName name="관급2010">#REF!</definedName>
    <definedName name="관급2015">#REF!</definedName>
    <definedName name="관급2020">#REF!</definedName>
    <definedName name="관급2505">#REF!</definedName>
    <definedName name="관급2510">#REF!</definedName>
    <definedName name="관급2515">#REF!</definedName>
    <definedName name="관급2520">#REF!</definedName>
    <definedName name="관급자재">#REF!</definedName>
    <definedName name="관급중량">#REF!</definedName>
    <definedName name="관기초DATA">#REF!</definedName>
    <definedName name="관두께">#REF!</definedName>
    <definedName name="관로공내부">#REF!</definedName>
    <definedName name="관외경">#REF!</definedName>
    <definedName name="관접합상세도">#REF!</definedName>
    <definedName name="관접합상세도3">#REF!</definedName>
    <definedName name="관지수링">#REF!</definedName>
    <definedName name="관지수판">#REF!</definedName>
    <definedName name="관토피">#REF!</definedName>
    <definedName name="구분">#REF!</definedName>
    <definedName name="구조강관51">#REF!</definedName>
    <definedName name="구조강관75">#REF!</definedName>
    <definedName name="구조물헐기무근경비">#REF!</definedName>
    <definedName name="구조물헐기무근계">#REF!</definedName>
    <definedName name="구조물헐기무근노무비">#REF!</definedName>
    <definedName name="구조물헐기무근재료비">#REF!</definedName>
    <definedName name="구조물헐기철근경비">#REF!</definedName>
    <definedName name="구조물헐기철근계">#REF!</definedName>
    <definedName name="구조물헐기철근노무비">#REF!</definedName>
    <definedName name="구조물헐기철근재료비">#REF!</definedName>
    <definedName name="굴삭기_유압식백호우_0.4M3">#REF!</definedName>
    <definedName name="굴삭기_유압식백호우_0.7M3">#REF!</definedName>
    <definedName name="권">#REF!</definedName>
    <definedName name="권권">#REF!</definedName>
    <definedName name="규격">#REF!</definedName>
    <definedName name="그라우팅믹서2경비">#REF!</definedName>
    <definedName name="그라우팅믹서2계">#REF!</definedName>
    <definedName name="그라우팅믹서2노무비">#REF!</definedName>
    <definedName name="그라우팅믹서2재료비">#REF!</definedName>
    <definedName name="그라우팅펌프30경비">#REF!</definedName>
    <definedName name="그라우팅펌프30계">#REF!</definedName>
    <definedName name="그라우팅펌프30노무비">#REF!</definedName>
    <definedName name="그라우팅펌프30재료비">#REF!</definedName>
    <definedName name="극한모멘트">#REF!</definedName>
    <definedName name="기">#REF!</definedName>
    <definedName name="기계경비">#REF!</definedName>
    <definedName name="기계경비1">#REF!</definedName>
    <definedName name="기계높이">#REF!</definedName>
    <definedName name="기계다짐표층경">#REF!</definedName>
    <definedName name="기계다짐표층노">#REF!</definedName>
    <definedName name="기계다짐표층재">#REF!</definedName>
    <definedName name="기계되메우기경0.4">#REF!</definedName>
    <definedName name="기계되메우기노0.4">#REF!</definedName>
    <definedName name="기계되메우기재0.4">#REF!</definedName>
    <definedName name="기계설치공">#REF!</definedName>
    <definedName name="기계운전사">#REF!</definedName>
    <definedName name="기계터파기0.4">#REF!</definedName>
    <definedName name="기계터파기0.4노">#REF!</definedName>
    <definedName name="기계터파기경0.4">#REF!</definedName>
    <definedName name="기계터파기노0.4">#REF!</definedName>
    <definedName name="기계터파기재0.4">#REF!</definedName>
    <definedName name="기본">#REF!</definedName>
    <definedName name="기존관페쇄노13">#REF!</definedName>
    <definedName name="기존관페쇄노20">#REF!</definedName>
    <definedName name="기존관페쇄노25">#REF!</definedName>
    <definedName name="기존관페쇄노40">#REF!</definedName>
    <definedName name="기존관페쇄노50">#REF!</definedName>
    <definedName name="기존관페쇄재13">#REF!</definedName>
    <definedName name="기존관페쇄재20">#REF!</definedName>
    <definedName name="기존관페쇄재25">#REF!</definedName>
    <definedName name="기존관페쇄재40">#REF!</definedName>
    <definedName name="기존관페쇄재50">#REF!</definedName>
    <definedName name="기초규격">#REF!</definedName>
    <definedName name="기층10경">#REF!</definedName>
    <definedName name="기층10노">#REF!</definedName>
    <definedName name="기층10재">#REF!</definedName>
    <definedName name="기층경2.5">#REF!</definedName>
    <definedName name="기층기계경비">#REF!</definedName>
    <definedName name="기층기계계">#REF!</definedName>
    <definedName name="기층기계노무비">#REF!</definedName>
    <definedName name="기층기계살수경비">#REF!</definedName>
    <definedName name="기층기계살수계">#REF!</definedName>
    <definedName name="기층기계살수노무비">#REF!</definedName>
    <definedName name="기층기계살수재료비">#REF!</definedName>
    <definedName name="기층기계인건비경비">#REF!</definedName>
    <definedName name="기층기계인건비계">#REF!</definedName>
    <definedName name="기층기계인건비노무비">#REF!</definedName>
    <definedName name="기층기계인건비재료비">#REF!</definedName>
    <definedName name="기층기계재료비">#REF!</definedName>
    <definedName name="기층기계전압단뎀경비">#REF!</definedName>
    <definedName name="기층기계전압단뎀계">#REF!</definedName>
    <definedName name="기층기계전압단뎀노무비">#REF!</definedName>
    <definedName name="기층기계전압단뎀재료비">#REF!</definedName>
    <definedName name="기층기계전압마카담경비">#REF!</definedName>
    <definedName name="기층기계전압마카담계">#REF!</definedName>
    <definedName name="기층기계전압마카담노무비">#REF!</definedName>
    <definedName name="기층기계전압마카담재료비">#REF!</definedName>
    <definedName name="기층기계전압타이어경비">#REF!</definedName>
    <definedName name="기층기계전압타이어계">#REF!</definedName>
    <definedName name="기층기계전압타이어노무비">#REF!</definedName>
    <definedName name="기층기계전압타이어재료비">#REF!</definedName>
    <definedName name="기층기계포설경비">#REF!</definedName>
    <definedName name="기층기계포설계">#REF!</definedName>
    <definedName name="기층기계포설노무비">#REF!</definedName>
    <definedName name="기층기계포설재료비">#REF!</definedName>
    <definedName name="기층노2.5">#REF!</definedName>
    <definedName name="기층두께">#REF!</definedName>
    <definedName name="기층소규모경비">#REF!</definedName>
    <definedName name="기층소규모계">#REF!</definedName>
    <definedName name="기층소규모노무비">#REF!</definedName>
    <definedName name="기층소규모살수경비">#REF!</definedName>
    <definedName name="기층소규모살수노무비">#REF!</definedName>
    <definedName name="기층소규모살수재료비">#REF!</definedName>
    <definedName name="기층소규모인건비계">#REF!</definedName>
    <definedName name="기층소규모재료비">#REF!</definedName>
    <definedName name="기층소규모전압0.7경비">#REF!</definedName>
    <definedName name="기층소규모전압0.7노무비">#REF!</definedName>
    <definedName name="기층소규모전압0.7재료비">#REF!</definedName>
    <definedName name="기층소규모전압단뎀경비">#REF!</definedName>
    <definedName name="기층소규모전압단뎀계">#REF!</definedName>
    <definedName name="기층소규모전압단뎀노무비">#REF!</definedName>
    <definedName name="기층소규모전압단뎀재료비">#REF!</definedName>
    <definedName name="기층소규모전압플레이트경비">#REF!</definedName>
    <definedName name="기층소규모전압플레이트노무비">#REF!</definedName>
    <definedName name="기층소규모전압플레이트재료비">#REF!</definedName>
    <definedName name="기층소규모포설경비">#REF!</definedName>
    <definedName name="기층소규모포설경비비">#REF!</definedName>
    <definedName name="기층소규모포설계">#REF!</definedName>
    <definedName name="기층소규모포설노무비">#REF!</definedName>
    <definedName name="기층소규모포설재료비">#REF!</definedName>
    <definedName name="기층인력경비">#REF!</definedName>
    <definedName name="기층인력계">#REF!</definedName>
    <definedName name="기층인력노무비">#REF!</definedName>
    <definedName name="기층인력살수경비">#REF!</definedName>
    <definedName name="기층인력살수계">#REF!</definedName>
    <definedName name="기층인력살수노무비">#REF!</definedName>
    <definedName name="기층인력살수재료비">#REF!</definedName>
    <definedName name="기층인력재료비">#REF!</definedName>
    <definedName name="기층인력전압단뎀경비">#REF!</definedName>
    <definedName name="기층인력전압단뎀계">#REF!</definedName>
    <definedName name="기층인력전압단뎀노무비">#REF!</definedName>
    <definedName name="기층인력전압단뎀재료비">#REF!</definedName>
    <definedName name="기층인력전압마카담경비">#REF!</definedName>
    <definedName name="기층인력전압마카담계">#REF!</definedName>
    <definedName name="기층인력전압마카담노무비">#REF!</definedName>
    <definedName name="기층인력전압마카담재료비">#REF!</definedName>
    <definedName name="기층인력전압타이어경비">#REF!</definedName>
    <definedName name="기층인력전압타이어계">#REF!</definedName>
    <definedName name="기층인력전압타이어노무비">#REF!</definedName>
    <definedName name="기층인력전압타이어재료비">#REF!</definedName>
    <definedName name="기층인력포설경비">#REF!</definedName>
    <definedName name="기층인력포설계">#REF!</definedName>
    <definedName name="기층인력포설노무비">#REF!</definedName>
    <definedName name="기층인력포설재료비">#REF!</definedName>
    <definedName name="기층재2.5">#REF!</definedName>
    <definedName name="기타">#REF!</definedName>
    <definedName name="기타경비">#REF!</definedName>
    <definedName name="김" localSheetId="1">요약서!김</definedName>
    <definedName name="김" localSheetId="4">표지!김</definedName>
    <definedName name="김">[0]!김</definedName>
    <definedName name="김민재" localSheetId="1">요약서!김민재</definedName>
    <definedName name="김민재" localSheetId="4">표지!김민재</definedName>
    <definedName name="김민재">[0]!김민재</definedName>
    <definedName name="김종현">#REF!</definedName>
    <definedName name="깨기경">#REF!</definedName>
    <definedName name="깨기노">#REF!</definedName>
    <definedName name="깨기재">#REF!</definedName>
    <definedName name="ㄴ">#REF!</definedName>
    <definedName name="ㄴ1">#REF!</definedName>
    <definedName name="ㄴ2">#REF!</definedName>
    <definedName name="ㄴ3">#REF!</definedName>
    <definedName name="ㄴ4">#REF!</definedName>
    <definedName name="ㄴ5">#REF!</definedName>
    <definedName name="ㄴ6">#REF!</definedName>
    <definedName name="ㄴㄴ">#REF!</definedName>
    <definedName name="ㄴㄴㅅ">#REF!</definedName>
    <definedName name="ㄴㄴㅇ">#REF!</definedName>
    <definedName name="ㄴㄴㅊㅍ">#REF!</definedName>
    <definedName name="ㄴㄹㄴㄹ">#REF!</definedName>
    <definedName name="ㄴㄹㄾㅍ">#REF!</definedName>
    <definedName name="ㄴㄹ츙">#REF!</definedName>
    <definedName name="ㄴㅁㅁㅁ">#REF!</definedName>
    <definedName name="ㄴㅌㅍ">#REF!</definedName>
    <definedName name="ㄴㅌ퓿ㅌ">#REF!</definedName>
    <definedName name="나">#REF!</definedName>
    <definedName name="나사관접합노13">#REF!</definedName>
    <definedName name="나사관접합노20">#REF!</definedName>
    <definedName name="나사관접합노25">#REF!</definedName>
    <definedName name="나사관접합노30">#REF!</definedName>
    <definedName name="나사관접합노40">#REF!</definedName>
    <definedName name="나사관접합노50">#REF!</definedName>
    <definedName name="나사못">#REF!</definedName>
    <definedName name="낙">#REF!</definedName>
    <definedName name="낙찰">#REF!</definedName>
    <definedName name="난_경">#REF!</definedName>
    <definedName name="난_수">#REF!</definedName>
    <definedName name="내공H">#REF!</definedName>
    <definedName name="내공V">#REF!</definedName>
    <definedName name="내공넓이">#REF!</definedName>
    <definedName name="내공높이">#REF!</definedName>
    <definedName name="내면보수차경비">#REF!</definedName>
    <definedName name="내면보수차계">#REF!</definedName>
    <definedName name="내면보수차인건비">#REF!</definedName>
    <definedName name="내면보수차재료비">#REF!</definedName>
    <definedName name="내벽">#REF!</definedName>
    <definedName name="내부코너패널">#REF!</definedName>
    <definedName name="내선전공">#REF!</definedName>
    <definedName name="내역">#REF!</definedName>
    <definedName name="내역서">#REF!</definedName>
    <definedName name="넝마">#REF!</definedName>
    <definedName name="노">#REF!</definedName>
    <definedName name="노면파쇄2.0경비">#REF!</definedName>
    <definedName name="노면파쇄2.0계">#REF!</definedName>
    <definedName name="노면파쇄2.0노무비">#REF!</definedName>
    <definedName name="노면파쇄2.0재료비">#REF!</definedName>
    <definedName name="노면파쇄5경비">#REF!</definedName>
    <definedName name="노면파쇄5계">#REF!</definedName>
    <definedName name="노면파쇄5노무비">#REF!</definedName>
    <definedName name="노면파쇄5재료비">#REF!</definedName>
    <definedName name="노면파쇄7경비">#REF!</definedName>
    <definedName name="노면파쇄7계">#REF!</definedName>
    <definedName name="노면파쇄7노무비">#REF!</definedName>
    <definedName name="노면파쇄7재료비">#REF!</definedName>
    <definedName name="노면파쇄기1.0경비">#REF!</definedName>
    <definedName name="노면파쇄기1.0계">#REF!</definedName>
    <definedName name="노면파쇄기1.0노무비">#REF!</definedName>
    <definedName name="노면파쇄기1.0재료비">#REF!</definedName>
    <definedName name="노면파쇄기2.0경비">#REF!</definedName>
    <definedName name="노면파쇄기2.0계">#REF!</definedName>
    <definedName name="노면파쇄기2.0노무비">#REF!</definedName>
    <definedName name="노면파쇄기2.0재료비">#REF!</definedName>
    <definedName name="노산3교집계표">#REF!</definedName>
    <definedName name="녹막이경">#REF!</definedName>
    <definedName name="녹막이노">#REF!</definedName>
    <definedName name="녹막이재">#REF!</definedName>
    <definedName name="녹막이페인트">#REF!</definedName>
    <definedName name="뇨ㅛ">#REF!</definedName>
    <definedName name="능형철망">#REF!</definedName>
    <definedName name="ㄶㄴㄴ">#REF!</definedName>
    <definedName name="ㄶㄶ">#REF!</definedName>
    <definedName name="ㄶㄶㄴ">#REF!</definedName>
    <definedName name="ㄷ">#REF!</definedName>
    <definedName name="ㄷ1">#REF!</definedName>
    <definedName name="ㄷ2">#REF!</definedName>
    <definedName name="ㄷ3">#REF!</definedName>
    <definedName name="ㄷ4">#REF!</definedName>
    <definedName name="ㄷㄷㄷ">#REF!</definedName>
    <definedName name="ㄷㄷㄷㄷ">#REF!</definedName>
    <definedName name="ㄷㅁㅎ">#REF!</definedName>
    <definedName name="ㄷ옻">#REF!</definedName>
    <definedName name="다">#REF!</definedName>
    <definedName name="단">#REF!</definedName>
    <definedName name="단가">#REF!</definedName>
    <definedName name="단관M">#REF!</definedName>
    <definedName name="대">#REF!</definedName>
    <definedName name="대가">#REF!</definedName>
    <definedName name="대개소">#REF!</definedName>
    <definedName name="대관경">#REF!</definedName>
    <definedName name="대형브레이카0.4경비">#REF!</definedName>
    <definedName name="대형브레이카0.4계">#REF!</definedName>
    <definedName name="대형브레이카0.4노무비">#REF!</definedName>
    <definedName name="대형브레이카0.4재료비">#REF!</definedName>
    <definedName name="대형브레이카0.7M3">#REF!</definedName>
    <definedName name="대형브레이카0.7경비">#REF!</definedName>
    <definedName name="대형브레이카0.7계">#REF!</definedName>
    <definedName name="대형브레이카0.7노무비">#REF!</definedName>
    <definedName name="대형브레이카0.7재료비">#REF!</definedName>
    <definedName name="댓">#REF!</definedName>
    <definedName name="댛">#REF!</definedName>
    <definedName name="더하기">#REF!</definedName>
    <definedName name="덤">#REF!</definedName>
    <definedName name="덤프">#REF!</definedName>
    <definedName name="덤프트럭">#REF!</definedName>
    <definedName name="덤프트럭10.5암경비">#REF!</definedName>
    <definedName name="덤프트럭10.5암계">#REF!</definedName>
    <definedName name="덤프트럭10.5암노무비">#REF!</definedName>
    <definedName name="덤프트럭10.5암재료비">#REF!</definedName>
    <definedName name="덤프트럭10.5토사경비">#REF!</definedName>
    <definedName name="덤프트럭10.5토사계">#REF!</definedName>
    <definedName name="덤프트럭10.5토사노무비">#REF!</definedName>
    <definedName name="덤프트럭10.5토사재료비">#REF!</definedName>
    <definedName name="덤프트럭15R.R경비">#REF!</definedName>
    <definedName name="덤프트럭15R.R계">#REF!</definedName>
    <definedName name="덤프트럭15R.R노무비">#REF!</definedName>
    <definedName name="덤프트럭15R.R재료비">#REF!</definedName>
    <definedName name="덤프트럭15TON">#REF!</definedName>
    <definedName name="덤프트럭15암경비">#REF!</definedName>
    <definedName name="덤프트럭15암계">#REF!</definedName>
    <definedName name="덤프트럭15암노무비">#REF!</definedName>
    <definedName name="덤프트럭15암재료비">#REF!</definedName>
    <definedName name="덤프트럭15토사경비">#REF!</definedName>
    <definedName name="덤프트럭15토사계">#REF!</definedName>
    <definedName name="덤프트럭15토사노무비">#REF!</definedName>
    <definedName name="덤프트럭15토사재료비">#REF!</definedName>
    <definedName name="덤프트럭2.5경비">#REF!</definedName>
    <definedName name="덤프트럭2.5계">#REF!</definedName>
    <definedName name="덤프트럭2.5노무비">#REF!</definedName>
    <definedName name="덤프트럭2.5재료비">#REF!</definedName>
    <definedName name="덤프트럭20경비">#REF!</definedName>
    <definedName name="덤프트럭20계">#REF!</definedName>
    <definedName name="덤프트럭20인건비">#REF!</definedName>
    <definedName name="덤프트럭20재료비">#REF!</definedName>
    <definedName name="덤프트럭20토사경비">#REF!</definedName>
    <definedName name="덤프트럭20토사계">#REF!</definedName>
    <definedName name="덤프트럭20토사노무비">#REF!</definedName>
    <definedName name="덤프트럭20토사재료비">#REF!</definedName>
    <definedName name="덤프트럭4.5경비">#REF!</definedName>
    <definedName name="덤프트럭4.5계">#REF!</definedName>
    <definedName name="덤프트럭4.5인건비">#REF!</definedName>
    <definedName name="덤프트럭4.5재료비">#REF!</definedName>
    <definedName name="덤프트럭8암경비">#REF!</definedName>
    <definedName name="덤프트럭8암계">#REF!</definedName>
    <definedName name="덤프트럭8암노무비">#REF!</definedName>
    <definedName name="덤프트럭8암재료비">#REF!</definedName>
    <definedName name="덤프트럭8토사경비">#REF!</definedName>
    <definedName name="덤프트럭8토사계">#REF!</definedName>
    <definedName name="덤프트럭8토사노무비">#REF!</definedName>
    <definedName name="덤프트럭8토사재료비">#REF!</definedName>
    <definedName name="데크휘니셔경비">#REF!</definedName>
    <definedName name="데크휘니셔계">#REF!</definedName>
    <definedName name="데크휘니셔노무비">#REF!</definedName>
    <definedName name="데크휘니셔재료비">#REF!</definedName>
    <definedName name="도">#REF!</definedName>
    <definedName name="도근점">#REF!</definedName>
    <definedName name="도로">#REF!</definedName>
    <definedName name="도로2">#REF!</definedName>
    <definedName name="도배공">#REF!</definedName>
    <definedName name="도배지">#REF!</definedName>
    <definedName name="도장">#REF!</definedName>
    <definedName name="도장공">#REF!</definedName>
    <definedName name="돋움체">#REF!</definedName>
    <definedName name="동바리">#REF!</definedName>
    <definedName name="동바리경비">#REF!</definedName>
    <definedName name="동바리노무비">#REF!</definedName>
    <definedName name="동바리재료비">#REF!</definedName>
    <definedName name="되메우기">#REF!</definedName>
    <definedName name="되메우기E16">#REF!</definedName>
    <definedName name="되메인경">#REF!</definedName>
    <definedName name="되메인노">#REF!</definedName>
    <definedName name="되메인재">#REF!</definedName>
    <definedName name="두">#REF!</definedName>
    <definedName name="두께">#REF!</definedName>
    <definedName name="두정1교A743">#REF!</definedName>
    <definedName name="두정터널A1489">#REF!</definedName>
    <definedName name="디이젤엔진15HP">#REF!</definedName>
    <definedName name="디이젤엔진15경비">#REF!</definedName>
    <definedName name="디이젤엔진15계">#REF!</definedName>
    <definedName name="디이젤엔진15노무비">#REF!</definedName>
    <definedName name="디이젤엔진15재료비">#REF!</definedName>
    <definedName name="디이젤엔진35경비">#REF!</definedName>
    <definedName name="디이젤엔진35계">#REF!</definedName>
    <definedName name="디이젤엔진35노무비">#REF!</definedName>
    <definedName name="디이젤엔진35재료비">#REF!</definedName>
    <definedName name="디이젤엔진5경비">#REF!</definedName>
    <definedName name="디이젤엔진5계">#REF!</definedName>
    <definedName name="디이젤엔진5노무비">#REF!</definedName>
    <definedName name="디이젤엔진5재료비">#REF!</definedName>
    <definedName name="디이젤엔진9경비">#REF!</definedName>
    <definedName name="디이젤엔진9계">#REF!</definedName>
    <definedName name="디이젤엔진9노무비">#REF!</definedName>
    <definedName name="디이젤엔진9재료비">#REF!</definedName>
    <definedName name="디이젤파일햄머1.5경비">#REF!</definedName>
    <definedName name="디이젤파일햄머1.5계">#REF!</definedName>
    <definedName name="디이젤파일햄머1.5노무비">#REF!</definedName>
    <definedName name="디이젤파일햄머1.5재료비">#REF!</definedName>
    <definedName name="디이젤파일햄머2.2경비">#REF!</definedName>
    <definedName name="디이젤파일햄머2.2계">#REF!</definedName>
    <definedName name="디이젤파일햄머2.2노무비">#REF!</definedName>
    <definedName name="디이젤파일햄머2.2재료비">#REF!</definedName>
    <definedName name="ㄹ">#REF!</definedName>
    <definedName name="ㄹ1">#REF!</definedName>
    <definedName name="ㄹ2">#REF!</definedName>
    <definedName name="ㄹ3">#REF!</definedName>
    <definedName name="ㄹ4">#REF!</definedName>
    <definedName name="ㄹ62">#REF!</definedName>
    <definedName name="ㄹㄹ" localSheetId="1">요약서!ㄹㄹ</definedName>
    <definedName name="ㄹㄹ" localSheetId="4">표지!ㄹㄹ</definedName>
    <definedName name="ㄹㄹ">[0]!ㄹㄹ</definedName>
    <definedName name="ㄹㄹㄴ">#REF!</definedName>
    <definedName name="ㄹㄹㄹ">#REF!</definedName>
    <definedName name="ㄹㄹㄹㄹㄹ">#REF!</definedName>
    <definedName name="ㄹ호">#REF!</definedName>
    <definedName name="라">#REF!</definedName>
    <definedName name="라인마아카10경비">#REF!</definedName>
    <definedName name="라인마아카10계">#REF!</definedName>
    <definedName name="라인마아카10노무비">#REF!</definedName>
    <definedName name="라인마아카10재료비">#REF!</definedName>
    <definedName name="램머80KG">#REF!</definedName>
    <definedName name="램머80경비">#REF!</definedName>
    <definedName name="램머80계">#REF!</definedName>
    <definedName name="램머80노무비">#REF!</definedName>
    <definedName name="램머80재료비">#REF!</definedName>
    <definedName name="램머다짐경">#REF!</definedName>
    <definedName name="램머다짐노">#REF!</definedName>
    <definedName name="램머다짐재">#REF!</definedName>
    <definedName name="럳">#REF!</definedName>
    <definedName name="레_무근">#REF!</definedName>
    <definedName name="레_무근1">#REF!</definedName>
    <definedName name="레_철근">#REF!</definedName>
    <definedName name="로">#REF!</definedName>
    <definedName name="로고">#REF!</definedName>
    <definedName name="로우더무한궤도1.34암경비">#REF!</definedName>
    <definedName name="로우더무한궤도1.34암계">#REF!</definedName>
    <definedName name="로우더무한궤도1.34암노무비">#REF!</definedName>
    <definedName name="로우더무한궤도1.34암재료비">#REF!</definedName>
    <definedName name="로우더무한궤도1.34토사경비">#REF!</definedName>
    <definedName name="로우더무한궤도1.34토사계">#REF!</definedName>
    <definedName name="로우더무한궤도1.34토사노무비">#REF!</definedName>
    <definedName name="로우더무한궤도1.34토사재료비">#REF!</definedName>
    <definedName name="로우더무한궤도1.72경암경비">#REF!</definedName>
    <definedName name="로우더무한궤도1.72경암계">#REF!</definedName>
    <definedName name="로우더무한궤도1.72경암노무비">#REF!</definedName>
    <definedName name="로우더무한궤도1.72경암재료비">#REF!</definedName>
    <definedName name="로우더무한궤도1.72토사경비">#REF!</definedName>
    <definedName name="로우더무한궤도1.72토사계">#REF!</definedName>
    <definedName name="로우더무한궤도1.72토사노무비">#REF!</definedName>
    <definedName name="로우더무한궤도1.72토사재료비">#REF!</definedName>
    <definedName name="로우더타이어0.25경비">#REF!</definedName>
    <definedName name="로우더타이어0.25계">#REF!</definedName>
    <definedName name="로우더타이어0.25인건비">#REF!</definedName>
    <definedName name="로우더타이어0.25재료비">#REF!</definedName>
    <definedName name="로우더타이어0.57경비">#REF!</definedName>
    <definedName name="로우더타이어0.57계">#REF!</definedName>
    <definedName name="로우더타이어0.57노무비">#REF!</definedName>
    <definedName name="로우더타이어0.57재료비">#REF!</definedName>
    <definedName name="로우더타이어1.34토사경비">#REF!</definedName>
    <definedName name="로우더타이어1.34토사계">#REF!</definedName>
    <definedName name="로우더타이어1.34토사노무비">#REF!</definedName>
    <definedName name="로우더타이어1.34토사재료비">#REF!</definedName>
    <definedName name="로우더타이어1.72토사경비">#REF!</definedName>
    <definedName name="로우더타이어1.72토사계">#REF!</definedName>
    <definedName name="로우더타이어1.72토사노무비">#REF!</definedName>
    <definedName name="로우더타이어1.72토사재료비">#REF!</definedName>
    <definedName name="로우더타이어2.29토사경비">#REF!</definedName>
    <definedName name="로우더타이어2.29토사계">#REF!</definedName>
    <definedName name="로우더타이어2.29토사노무비">#REF!</definedName>
    <definedName name="로우더타이어2.29토사재료비">#REF!</definedName>
    <definedName name="리벳공">#REF!</definedName>
    <definedName name="립퍼1경비">#REF!</definedName>
    <definedName name="립퍼1계">#REF!</definedName>
    <definedName name="립퍼1노무비">#REF!</definedName>
    <definedName name="립퍼1재료비">#REF!</definedName>
    <definedName name="립퍼3경비">#REF!</definedName>
    <definedName name="립퍼3계">#REF!</definedName>
    <definedName name="립퍼3노무비">#REF!</definedName>
    <definedName name="립퍼3재료비">#REF!</definedName>
    <definedName name="ㅀㅇㅎㅇ">#REF!</definedName>
    <definedName name="ㅀㅎㅊㅌ">#REF!</definedName>
    <definedName name="ㅁ">#REF!</definedName>
    <definedName name="ㅁ1">#REF!</definedName>
    <definedName name="ㅁㄴ">#REF!</definedName>
    <definedName name="ㅁㄴㄾ흋">#REF!</definedName>
    <definedName name="ㅁㅁ">#REF!</definedName>
    <definedName name="ㅁㅁㅁ">#REF!</definedName>
    <definedName name="ㅁㅁㅁㅁ">#REF!</definedName>
    <definedName name="ㅁㅁㅁㅁㅁㅁ">#REF!</definedName>
    <definedName name="ㅁㅁㅁㅁㅁㅁㅁㅁㅁㅁㅁㅁ">#REF!</definedName>
    <definedName name="ㅁㅂㄴㅇㄹ">#REF!</definedName>
    <definedName name="ㅁㅇㅍㅋ">#REF!</definedName>
    <definedName name="마">#REF!</definedName>
    <definedName name="마대">#REF!</definedName>
    <definedName name="매캐덤로울러_자주식_8_10TON">#REF!</definedName>
    <definedName name="매캐덤로울러자주식8_10TON">#REF!</definedName>
    <definedName name="매크로1">#REF!</definedName>
    <definedName name="매크로11">#REF!</definedName>
    <definedName name="매크로2">#REF!</definedName>
    <definedName name="매크로4">#REF!</definedName>
    <definedName name="맨_두겅">#REF!</definedName>
    <definedName name="맨홀규격">#REF!</definedName>
    <definedName name="맨홀뚜껑">#REF!</definedName>
    <definedName name="맨홀설치경비">#REF!</definedName>
    <definedName name="맨홀설치계">#REF!</definedName>
    <definedName name="맨홀설치노무비">#REF!</definedName>
    <definedName name="맨홀설치재료비">#REF!</definedName>
    <definedName name="맨홀펌프장">#REF!</definedName>
    <definedName name="맨홀펌프장_배관">#REF!</definedName>
    <definedName name="맨홀호수">#REF!</definedName>
    <definedName name="머">#REF!</definedName>
    <definedName name="머캐덤로울러자주식10경비">#REF!</definedName>
    <definedName name="머캐덤로울러자주식10계">#REF!</definedName>
    <definedName name="머캐덤로울러자주식10노무비">#REF!</definedName>
    <definedName name="머캐덤로울러자주식10재료비">#REF!</definedName>
    <definedName name="머캐덤로울러자주식12경비">#REF!</definedName>
    <definedName name="머캐덤로울러자주식12계">#REF!</definedName>
    <definedName name="머캐덤로울러자주식12노무비">#REF!</definedName>
    <definedName name="머캐덤로울러자주식12재료비">#REF!</definedName>
    <definedName name="머캐덤로울러자주식8경비">#REF!</definedName>
    <definedName name="머캐덤로울러자주식8계">#REF!</definedName>
    <definedName name="머캐덤로울러자주식8노무비">#REF!</definedName>
    <definedName name="머캐덤로울러자주식8재료비">#REF!</definedName>
    <definedName name="면벽1">#REF!</definedName>
    <definedName name="면벽높이">#REF!</definedName>
    <definedName name="면벽두께">#REF!</definedName>
    <definedName name="모">#REF!</definedName>
    <definedName name="모노륨">#REF!</definedName>
    <definedName name="모래">#REF!</definedName>
    <definedName name="모래180규격">#REF!</definedName>
    <definedName name="모래90규격">#REF!</definedName>
    <definedName name="모래운반경비">#REF!</definedName>
    <definedName name="모래운반계">#REF!</definedName>
    <definedName name="모래운반노무비">#REF!</definedName>
    <definedName name="모래운반재료비">#REF!</definedName>
    <definedName name="모래운반톤경비">#REF!</definedName>
    <definedName name="모래운반톤계">#REF!</definedName>
    <definedName name="모래운반톤노무비">#REF!</definedName>
    <definedName name="모래운반톤재료비">#REF!</definedName>
    <definedName name="모타10경비">#REF!</definedName>
    <definedName name="모타10계">#REF!</definedName>
    <definedName name="모타10노무비">#REF!</definedName>
    <definedName name="모타10재료비">#REF!</definedName>
    <definedName name="모타3경비">#REF!</definedName>
    <definedName name="모타3계">#REF!</definedName>
    <definedName name="모타3노무비">#REF!</definedName>
    <definedName name="모타3재료비">#REF!</definedName>
    <definedName name="모타5경비">#REF!</definedName>
    <definedName name="모타5계">#REF!</definedName>
    <definedName name="모타5노무비">#REF!</definedName>
    <definedName name="모타5재료비">#REF!</definedName>
    <definedName name="모타7.5경비">#REF!</definedName>
    <definedName name="모타7.5계">#REF!</definedName>
    <definedName name="모타7.5노무비">#REF!</definedName>
    <definedName name="모타7.5재료비">#REF!</definedName>
    <definedName name="모타그레이다3.6사리도경비">#REF!</definedName>
    <definedName name="모타그레이다3.6사리도계">#REF!</definedName>
    <definedName name="모타그레이다3.6사리도노무비">#REF!</definedName>
    <definedName name="모타그레이다3.6사리도재료비">#REF!</definedName>
    <definedName name="모타그레이다3.6일반용경비">#REF!</definedName>
    <definedName name="모타그레이다3.6일반용계">#REF!</definedName>
    <definedName name="모타그레이다3.6일반용노무비">#REF!</definedName>
    <definedName name="모타그레이다3.6일반용재료비">#REF!</definedName>
    <definedName name="목재">#REF!</definedName>
    <definedName name="몰탈">#REF!</definedName>
    <definedName name="못">#REF!</definedName>
    <definedName name="무근콘경">#REF!</definedName>
    <definedName name="무근콘노">#REF!</definedName>
    <definedName name="무근콘재">#REF!</definedName>
    <definedName name="무사경">#REF!</definedName>
    <definedName name="무사노">#REF!</definedName>
    <definedName name="무사복구">#REF!</definedName>
    <definedName name="무사재">#REF!</definedName>
    <definedName name="무한궤도크레인10TON_0.29M3_">#REF!</definedName>
    <definedName name="문양스치">#REF!</definedName>
    <definedName name="물탱크5500L">#REF!</definedName>
    <definedName name="물탱크5500경비">#REF!</definedName>
    <definedName name="물탱크5500계">#REF!</definedName>
    <definedName name="물탱크5500노무비">#REF!</definedName>
    <definedName name="물탱크5500재료비">#REF!</definedName>
    <definedName name="물푸기경">#REF!</definedName>
    <definedName name="물푸기노">#REF!</definedName>
    <definedName name="물푸기재">#REF!</definedName>
    <definedName name="미끄럼방지수량">#REF!</definedName>
    <definedName name="미오">#REF!</definedName>
    <definedName name="미장공">#REF!</definedName>
    <definedName name="밑변">#REF!</definedName>
    <definedName name="ㅂ">#REF!</definedName>
    <definedName name="ㅂㅂ">#REF!</definedName>
    <definedName name="ㅂㅂㅂㅂㅂ">#REF!</definedName>
    <definedName name="ㅂㅂㅂㅂㅂㅂㅂㅂ">#REF!</definedName>
    <definedName name="바">#REF!</definedName>
    <definedName name="바닥">#REF!</definedName>
    <definedName name="바보">#REF!</definedName>
    <definedName name="바이브레이터경비">#REF!</definedName>
    <definedName name="바이브레이터계">#REF!</definedName>
    <definedName name="바이브레이터노무비">#REF!</definedName>
    <definedName name="바이브레이터재료비">#REF!</definedName>
    <definedName name="바이브레타공">#REF!</definedName>
    <definedName name="박리제">#REF!</definedName>
    <definedName name="박리제합판">#REF!</definedName>
    <definedName name="받침철물">#REF!</definedName>
    <definedName name="발전기100경비">#REF!</definedName>
    <definedName name="발전기100계">#REF!</definedName>
    <definedName name="발전기100노무비">#REF!</definedName>
    <definedName name="발전기100재료비">#REF!</definedName>
    <definedName name="발전기125경비">#REF!</definedName>
    <definedName name="발전기125계">#REF!</definedName>
    <definedName name="발전기125노무비">#REF!</definedName>
    <definedName name="발전기125재료비">#REF!</definedName>
    <definedName name="발전기150경비">#REF!</definedName>
    <definedName name="발전기150계">#REF!</definedName>
    <definedName name="발전기150노무비">#REF!</definedName>
    <definedName name="발전기150재료비">#REF!</definedName>
    <definedName name="발전기200경비">#REF!</definedName>
    <definedName name="발전기200계">#REF!</definedName>
    <definedName name="발전기200노무비">#REF!</definedName>
    <definedName name="발전기200재료비">#REF!</definedName>
    <definedName name="발전기250경비">#REF!</definedName>
    <definedName name="발전기250계">#REF!</definedName>
    <definedName name="발전기250노무비">#REF!</definedName>
    <definedName name="발전기250재료비">#REF!</definedName>
    <definedName name="발전기25KW">#REF!</definedName>
    <definedName name="발전기50경비">#REF!</definedName>
    <definedName name="발전기50계">#REF!</definedName>
    <definedName name="발전기50노무비">#REF!</definedName>
    <definedName name="발전기50재료비">#REF!</definedName>
    <definedName name="방_모">#REF!</definedName>
    <definedName name="방수공">#REF!</definedName>
    <definedName name="방수몰탈">#REF!</definedName>
    <definedName name="배관공">#REF!</definedName>
    <definedName name="배선전공">#REF!</definedName>
    <definedName name="배선활선전공">#REF!</definedName>
    <definedName name="배수공A83">#REF!</definedName>
    <definedName name="배수공노무비">#REF!</definedName>
    <definedName name="배수공재료비">#REF!</definedName>
    <definedName name="배수관날개벽집계">#REF!</definedName>
    <definedName name="배전전공">#REF!</definedName>
    <definedName name="배전활선전공">#REF!</definedName>
    <definedName name="밸브콘베이어20경비">#REF!</definedName>
    <definedName name="밸브콘베이어20계">#REF!</definedName>
    <definedName name="밸브콘베이어20노무비">#REF!</definedName>
    <definedName name="밸브콘베이어20재료비">#REF!</definedName>
    <definedName name="밸트콘베이어20경비">#REF!</definedName>
    <definedName name="밸트콘베이어20계">#REF!</definedName>
    <definedName name="밸트콘베이어20노무비">#REF!</definedName>
    <definedName name="밸트콘베이어20재료비">#REF!</definedName>
    <definedName name="버팀1단">#REF!</definedName>
    <definedName name="버팀2단">#REF!</definedName>
    <definedName name="번호">#REF!</definedName>
    <definedName name="법원원천사">#REF!</definedName>
    <definedName name="보리공지질조사">#REF!</definedName>
    <definedName name="보수기150경비">#REF!</definedName>
    <definedName name="보수기150계">#REF!</definedName>
    <definedName name="보수기150인건비">#REF!</definedName>
    <definedName name="보수기150재료비">#REF!</definedName>
    <definedName name="보수기250경비">#REF!</definedName>
    <definedName name="보수기250계">#REF!</definedName>
    <definedName name="보수기250인건비">#REF!</definedName>
    <definedName name="보수기250재료비">#REF!</definedName>
    <definedName name="보수기300경비">#REF!</definedName>
    <definedName name="보수기300계">#REF!</definedName>
    <definedName name="보수기300인건비">#REF!</definedName>
    <definedName name="보수기300재료비">#REF!</definedName>
    <definedName name="보수기350경비">#REF!</definedName>
    <definedName name="보수기350계">#REF!</definedName>
    <definedName name="보수기350인건비">#REF!</definedName>
    <definedName name="보수기350재료비">#REF!</definedName>
    <definedName name="보수기400경비">#REF!</definedName>
    <definedName name="보수기400계">#REF!</definedName>
    <definedName name="보수기400인건비">#REF!</definedName>
    <definedName name="보수기400재료비">#REF!</definedName>
    <definedName name="보수기500경비">#REF!</definedName>
    <definedName name="보수기500계">#REF!</definedName>
    <definedName name="보수기500인건비">#REF!</definedName>
    <definedName name="보수기500재료비">#REF!</definedName>
    <definedName name="보수기600경비">#REF!</definedName>
    <definedName name="보수기600계">#REF!</definedName>
    <definedName name="보수기600인건비">#REF!</definedName>
    <definedName name="보수기600재료비">#REF!</definedName>
    <definedName name="보시">#REF!</definedName>
    <definedName name="보오링기계4.2경비">#REF!</definedName>
    <definedName name="보오링기계4.2계">#REF!</definedName>
    <definedName name="보오링기계4.2노무비">#REF!</definedName>
    <definedName name="보오링기계4.2재료비">#REF!</definedName>
    <definedName name="보오링기계50경비">#REF!</definedName>
    <definedName name="보오링기계50계">#REF!</definedName>
    <definedName name="보오링기계50노무비">#REF!</definedName>
    <definedName name="보오링기계50재료비">#REF!</definedName>
    <definedName name="보인">#REF!</definedName>
    <definedName name="보조30경">#REF!</definedName>
    <definedName name="보조30노">#REF!</definedName>
    <definedName name="보조30재">#REF!</definedName>
    <definedName name="보조50경">#REF!</definedName>
    <definedName name="보조50노">#REF!</definedName>
    <definedName name="보조50재">#REF!</definedName>
    <definedName name="보조기층10경비">#REF!</definedName>
    <definedName name="보조기층10계">#REF!</definedName>
    <definedName name="보조기층10노무비">#REF!</definedName>
    <definedName name="보조기층10다짐경비">#REF!</definedName>
    <definedName name="보조기층10다짐계">#REF!</definedName>
    <definedName name="보조기층10다짐노무비">#REF!</definedName>
    <definedName name="보조기층10다짐재료비">#REF!</definedName>
    <definedName name="보조기층10부설경비">#REF!</definedName>
    <definedName name="보조기층10부설계">#REF!</definedName>
    <definedName name="보조기층10부설노무비">#REF!</definedName>
    <definedName name="보조기층10부설재료비">#REF!</definedName>
    <definedName name="보조기층10살수노무비">#REF!</definedName>
    <definedName name="보조기층10재료비">#REF!</definedName>
    <definedName name="보조기층2.5경비">#REF!</definedName>
    <definedName name="보조기층2.5계">#REF!</definedName>
    <definedName name="보조기층2.5노무비">#REF!</definedName>
    <definedName name="보조기층2.5다짐경비">#REF!</definedName>
    <definedName name="보조기층2.5다짐계">#REF!</definedName>
    <definedName name="보조기층2.5다짐노무비">#REF!</definedName>
    <definedName name="보조기층2.5다짐재료비">#REF!</definedName>
    <definedName name="보조기층2.5부설계">#REF!</definedName>
    <definedName name="보조기층2.5부설노무비">#REF!</definedName>
    <definedName name="보조기층2.5살수계">#REF!</definedName>
    <definedName name="보조기층2.5살수노무비">#REF!</definedName>
    <definedName name="보조기층2.5재료비">#REF!</definedName>
    <definedName name="보조기층기계경비">#REF!</definedName>
    <definedName name="보조기층기계계">#REF!</definedName>
    <definedName name="보조기층기계노무비">#REF!</definedName>
    <definedName name="보조기층기계부설기계경비">#REF!</definedName>
    <definedName name="보조기층기계부설기계계">#REF!</definedName>
    <definedName name="보조기층기계부설기계노무비">#REF!</definedName>
    <definedName name="보조기층기계부설기계재료비">#REF!</definedName>
    <definedName name="보조기층기계부설인력경비">#REF!</definedName>
    <definedName name="보조기층기계부설인력계">#REF!</definedName>
    <definedName name="보조기층기계부설인력노무비">#REF!</definedName>
    <definedName name="보조기층기계부설인력재료비">#REF!</definedName>
    <definedName name="보조기층기계살수경비">#REF!</definedName>
    <definedName name="보조기층기계살수계">#REF!</definedName>
    <definedName name="보조기층기계살수노무비">#REF!</definedName>
    <definedName name="보조기층기계살수재료비">#REF!</definedName>
    <definedName name="보조기층기계재료비">#REF!</definedName>
    <definedName name="보조기층기계전압진동경비">#REF!</definedName>
    <definedName name="보조기층기계전압진동계">#REF!</definedName>
    <definedName name="보조기층기계전압진동노무비">#REF!</definedName>
    <definedName name="보조기층기계전압진동재료비">#REF!</definedName>
    <definedName name="보조기층기계전압타이어경비">#REF!</definedName>
    <definedName name="보조기층기계전압타이어계">#REF!</definedName>
    <definedName name="보조기층기계전압타이어노무비">#REF!</definedName>
    <definedName name="보조기층기계전압타이어재료비">#REF!</definedName>
    <definedName name="보조기층운반경비">#REF!</definedName>
    <definedName name="보조기층운반계">#REF!</definedName>
    <definedName name="보조기층운반노무비">#REF!</definedName>
    <definedName name="보조기층운반재료비">#REF!</definedName>
    <definedName name="보조기층인력경비">#REF!</definedName>
    <definedName name="보조기층인력계">#REF!</definedName>
    <definedName name="보조기층인력노무비">#REF!</definedName>
    <definedName name="보조기층인력부설경비">#REF!</definedName>
    <definedName name="보조기층인력부설계">#REF!</definedName>
    <definedName name="보조기층인력부설노무비">#REF!</definedName>
    <definedName name="보조기층인력부설재료비">#REF!</definedName>
    <definedName name="보조기층인력살수경비">#REF!</definedName>
    <definedName name="보조기층인력살수계">#REF!</definedName>
    <definedName name="보조기층인력살수노무비">#REF!</definedName>
    <definedName name="보조기층인력살수재료비">#REF!</definedName>
    <definedName name="보조기층인력재료비">#REF!</definedName>
    <definedName name="보조기층인력전압진동경비">#REF!</definedName>
    <definedName name="보조기층인력전압진동계">#REF!</definedName>
    <definedName name="보조기층인력전압진동노무비">#REF!</definedName>
    <definedName name="보조기층인력전압진동재료비">#REF!</definedName>
    <definedName name="보조기층인력전압타이어경비">#REF!</definedName>
    <definedName name="보조기층인력전압타이어계">#REF!</definedName>
    <definedName name="보조기층인력전압타이어노무비">#REF!</definedName>
    <definedName name="보조기층인력전압타이어재료비">#REF!</definedName>
    <definedName name="보통인부">#REF!</definedName>
    <definedName name="보호막">#REF!</definedName>
    <definedName name="보호몰탈1">#REF!</definedName>
    <definedName name="보호몰탈2">#REF!</definedName>
    <definedName name="보호몰탈3">#REF!</definedName>
    <definedName name="복월13노">#REF!</definedName>
    <definedName name="복월13재">#REF!</definedName>
    <definedName name="복월20노">#REF!</definedName>
    <definedName name="복월20재">#REF!</definedName>
    <definedName name="복월25노">#REF!</definedName>
    <definedName name="복월25재">#REF!</definedName>
    <definedName name="복월30노">#REF!</definedName>
    <definedName name="복월30재">#REF!</definedName>
    <definedName name="복월40노">#REF!</definedName>
    <definedName name="복월40재">#REF!</definedName>
    <definedName name="복월50노">#REF!</definedName>
    <definedName name="복월50재">#REF!</definedName>
    <definedName name="복월60노">#REF!</definedName>
    <definedName name="복월60재">#REF!</definedName>
    <definedName name="복토">#REF!</definedName>
    <definedName name="부가세">#REF!</definedName>
    <definedName name="부단수천공50">#REF!</definedName>
    <definedName name="부단수천공경100">#REF!</definedName>
    <definedName name="부단수천공경150">#REF!</definedName>
    <definedName name="부단수천공경200">#REF!</definedName>
    <definedName name="부단수천공경50">#REF!</definedName>
    <definedName name="부단수천공노100">#REF!</definedName>
    <definedName name="부단수천공노150">#REF!</definedName>
    <definedName name="부단수천공노200">#REF!</definedName>
    <definedName name="부단수천공노50">#REF!</definedName>
    <definedName name="부단수천공노80">#REF!</definedName>
    <definedName name="부단수천공재80">#REF!</definedName>
    <definedName name="부대공A1078">#REF!</definedName>
    <definedName name="부연터널A1217">#REF!</definedName>
    <definedName name="부연터널A1221">#REF!</definedName>
    <definedName name="분담13">#REF!</definedName>
    <definedName name="분담20">#REF!</definedName>
    <definedName name="분담25">#REF!</definedName>
    <definedName name="불도우저">#REF!</definedName>
    <definedName name="불도우저_무한궤도_19TON">#REF!</definedName>
    <definedName name="불도우저19토사경비">#REF!</definedName>
    <definedName name="불도우저19토사계">#REF!</definedName>
    <definedName name="불도우저19토사노무비">#REF!</definedName>
    <definedName name="불도우저19토사재료비">#REF!</definedName>
    <definedName name="불도우저32토사경비">#REF!</definedName>
    <definedName name="불도우저32토사계">#REF!</definedName>
    <definedName name="불도우저32토사노무비">#REF!</definedName>
    <definedName name="불도우저32토사재료비">#REF!</definedName>
    <definedName name="브라켓길이1">#REF!</definedName>
    <definedName name="브라켓길이2">#REF!</definedName>
    <definedName name="브라켓높이1">#REF!</definedName>
    <definedName name="브라켓높이2">#REF!</definedName>
    <definedName name="브라켓폭">#REF!</definedName>
    <definedName name="블레이드">#REF!</definedName>
    <definedName name="블록H">#REF!</definedName>
    <definedName name="블록V">#REF!</definedName>
    <definedName name="비계">#REF!</definedName>
    <definedName name="비계1">#REF!</definedName>
    <definedName name="비계2">#REF!</definedName>
    <definedName name="비계공">#REF!</definedName>
    <definedName name="비계목">#REF!</definedName>
    <definedName name="비닐">#REF!</definedName>
    <definedName name="비목1">#REF!</definedName>
    <definedName name="비목2">#REF!</definedName>
    <definedName name="비목3">#REF!</definedName>
    <definedName name="비목4">#REF!</definedName>
    <definedName name="비트">#REF!</definedName>
    <definedName name="ㅅ">#REF!</definedName>
    <definedName name="ㅅㅅ" localSheetId="1">요약서!ㅅㅅ</definedName>
    <definedName name="ㅅㅅ" localSheetId="4">표지!ㅅㅅ</definedName>
    <definedName name="ㅅㅅ">[0]!ㅅㅅ</definedName>
    <definedName name="ㅅㅅㅅ">#REF!</definedName>
    <definedName name="ㅅㅅㅅㅅㅅㅅ">#REF!</definedName>
    <definedName name="ㅅㅅㅅㅅㅅㅅㅅㅅㅅ">#REF!</definedName>
    <definedName name="ㅅㅅㅅㅅㅅㅅㅅㅅㅅㅅㅅㅅㅅ">#REF!</definedName>
    <definedName name="ㅅㅅㅅㅅㅅㅅㅅㅅㅅㅅㅅㅅㅅㅅㅅ">#REF!</definedName>
    <definedName name="ㅅㅅㅅㅅㅅㅅㅅㅅㅅㅅㅅㅅㅅㅅㅅㅅㅅㅅ">#REF!</definedName>
    <definedName name="ㅅㅇ퓽ㅍ">#REF!</definedName>
    <definedName name="사">#REF!</definedName>
    <definedName name="사다리">#REF!</definedName>
    <definedName name="산소">#REF!</definedName>
    <definedName name="산재">#REF!</definedName>
    <definedName name="상">#REF!</definedName>
    <definedName name="상변">#REF!</definedName>
    <definedName name="상부">#REF!</definedName>
    <definedName name="상부슬라브">#REF!</definedName>
    <definedName name="상차비">#REF!</definedName>
    <definedName name="석공">#REF!</definedName>
    <definedName name="설비집계">#REF!</definedName>
    <definedName name="성일">#REF!</definedName>
    <definedName name="세퍼레이터">#REF!</definedName>
    <definedName name="소">#REF!</definedName>
    <definedName name="소개소">#REF!</definedName>
    <definedName name="소관경">#REF!</definedName>
    <definedName name="소켓무게">#REF!</definedName>
    <definedName name="소콘경">#REF!</definedName>
    <definedName name="소콘노">#REF!</definedName>
    <definedName name="소콘재">#REF!</definedName>
    <definedName name="소형브레이카15.9경비">#REF!</definedName>
    <definedName name="소형브레이카15.9계">#REF!</definedName>
    <definedName name="소형브레이카15.9노무비">#REF!</definedName>
    <definedName name="소형브레이카15.9재료비">#REF!</definedName>
    <definedName name="소형브레이카25경비">#REF!</definedName>
    <definedName name="소형브레이카25계">#REF!</definedName>
    <definedName name="소형브레이카25노무비">#REF!</definedName>
    <definedName name="소형브레이카25재료비">#REF!</definedName>
    <definedName name="소형브레이카36경비">#REF!</definedName>
    <definedName name="소형브레이카36계">#REF!</definedName>
    <definedName name="소형브레이카36노무비">#REF!</definedName>
    <definedName name="소형브레이카36재료비">#REF!</definedName>
    <definedName name="송전전공">#REF!</definedName>
    <definedName name="송전활선전공">#REF!</definedName>
    <definedName name="송정호">#REF!</definedName>
    <definedName name="수량">#REF!</definedName>
    <definedName name="수성에폭시">#REF!</definedName>
    <definedName name="수작업반장">#REF!</definedName>
    <definedName name="수중_토사">#REF!</definedName>
    <definedName name="수직">#REF!</definedName>
    <definedName name="수평">#REF!</definedName>
    <definedName name="쉬트">#REF!</definedName>
    <definedName name="스크레이퍼자주식11.5경비">#REF!</definedName>
    <definedName name="스크레이퍼자주식11.5계">#REF!</definedName>
    <definedName name="스크레이퍼자주식11.5노무비">#REF!</definedName>
    <definedName name="스크레이퍼자주식11.5재료비">#REF!</definedName>
    <definedName name="스크레이퍼자주식16.1경비">#REF!</definedName>
    <definedName name="스크레이퍼자주식16.1계">#REF!</definedName>
    <definedName name="스크레이퍼자주식16.1노무비">#REF!</definedName>
    <definedName name="스크레이퍼자주식16.1재료비">#REF!</definedName>
    <definedName name="스크레이퍼자주식20.6경비">#REF!</definedName>
    <definedName name="스크레이퍼자주식20.6계">#REF!</definedName>
    <definedName name="스크레이퍼자주식20.6노무비">#REF!</definedName>
    <definedName name="스크레이퍼자주식20.6재료비">#REF!</definedName>
    <definedName name="스텐레스관19.1">#REF!</definedName>
    <definedName name="스텐레스관38.1">#REF!</definedName>
    <definedName name="스텐레스관50.8">#REF!</definedName>
    <definedName name="스텐레스관76.3">#REF!</definedName>
    <definedName name="스텐레스접합25">#REF!</definedName>
    <definedName name="스텐레스접합30">#REF!</definedName>
    <definedName name="스텐레스접합40">#REF!</definedName>
    <definedName name="스텐레스접합50">#REF!</definedName>
    <definedName name="스텐레스접합노13">#REF!</definedName>
    <definedName name="스텐레스접합노20">#REF!</definedName>
    <definedName name="스페이셔">#REF!</definedName>
    <definedName name="시_이음">#REF!</definedName>
    <definedName name="시간">#REF!</definedName>
    <definedName name="시공이음">#REF!</definedName>
    <definedName name="시공이음H">#REF!</definedName>
    <definedName name="시공측량사">#REF!</definedName>
    <definedName name="시공측량사조수">#REF!</definedName>
    <definedName name="시멘트">#REF!</definedName>
    <definedName name="시멘트운반경비">#REF!</definedName>
    <definedName name="시멘트운반계">#REF!</definedName>
    <definedName name="시멘트운반노무비">#REF!</definedName>
    <definedName name="시멘트운반상차료경비">#REF!</definedName>
    <definedName name="시멘트운반상차료계">#REF!</definedName>
    <definedName name="시멘트운반상차료노무비">#REF!</definedName>
    <definedName name="시멘트운반상차료재료비">#REF!</definedName>
    <definedName name="시멘트운반운반비경비">#REF!</definedName>
    <definedName name="시멘트운반운반비계">#REF!</definedName>
    <definedName name="시멘트운반운반비노무비">#REF!</definedName>
    <definedName name="시멘트운반운반비재료비">#REF!</definedName>
    <definedName name="시멘트운반재료비">#REF!</definedName>
    <definedName name="시멘트운반하차료경비">#REF!</definedName>
    <definedName name="시멘트운반하차료계">#REF!</definedName>
    <definedName name="시멘트운반하차료노무비">#REF!</definedName>
    <definedName name="시멘트운반하차료재료비">#REF!</definedName>
    <definedName name="시트">#REF!</definedName>
    <definedName name="신구접착제">#REF!</definedName>
    <definedName name="신너">#REF!</definedName>
    <definedName name="신상">#REF!</definedName>
    <definedName name="신축이음각도">#REF!</definedName>
    <definedName name="신축이음갯수">#REF!</definedName>
    <definedName name="실">#REF!</definedName>
    <definedName name="ㅇ">#REF!</definedName>
    <definedName name="ㅇ1">#REF!</definedName>
    <definedName name="ㅇ560">#REF!</definedName>
    <definedName name="ㅇㄴ">#REF!</definedName>
    <definedName name="ㅇㄹ러">#REF!</definedName>
    <definedName name="ㅇㅇ">#REF!</definedName>
    <definedName name="ㅇㅇㄹ">#REF!</definedName>
    <definedName name="ㅇㅇㅇ">#REF!</definedName>
    <definedName name="ㅇㅇㅇㅇ">#REF!</definedName>
    <definedName name="ㅇㅇㅇㅇㅇㅇㅇㅇㅇㅇㅇㅇㅇㅇㅇㅇㅇㅇㅇㅇㅇㅇㅇ">#REF!</definedName>
    <definedName name="아">#REF!</definedName>
    <definedName name="아니다" localSheetId="1">요약서!아니다</definedName>
    <definedName name="아니다" localSheetId="4">표지!아니다</definedName>
    <definedName name="아니다">[0]!아니다</definedName>
    <definedName name="아니오">#REF!</definedName>
    <definedName name="아세틸렌">#REF!</definedName>
    <definedName name="아스콘복구비">#REF!</definedName>
    <definedName name="아스콘복구비5">#REF!</definedName>
    <definedName name="아스콘잔재처리경비">#REF!</definedName>
    <definedName name="아스콘잔재처리계">#REF!</definedName>
    <definedName name="아스콘잔재처리노무비">#REF!</definedName>
    <definedName name="아스콘잔재처리재료비">#REF!</definedName>
    <definedName name="아스콘파괴비">#REF!</definedName>
    <definedName name="아스팔트디스트리뷰우터3000경비">#REF!</definedName>
    <definedName name="아스팔트디스트리뷰우터3000계">#REF!</definedName>
    <definedName name="아스팔트디스트리뷰우터3000노무비">#REF!</definedName>
    <definedName name="아스팔트디스트리뷰우터3000재료비">#REF!</definedName>
    <definedName name="아스팔트디스트리뷰우터3800경비">#REF!</definedName>
    <definedName name="아스팔트디스트리뷰우터3800계">#REF!</definedName>
    <definedName name="아스팔트디스트리뷰우터3800노무비">#REF!</definedName>
    <definedName name="아스팔트디스트리뷰우터3800재료비">#REF!</definedName>
    <definedName name="아스팔트믹싱플렌트120경비">#REF!</definedName>
    <definedName name="아스팔트믹싱플렌트120계">#REF!</definedName>
    <definedName name="아스팔트믹싱플렌트120노무비">#REF!</definedName>
    <definedName name="아스팔트믹싱플렌트120재료비">#REF!</definedName>
    <definedName name="아스팔트믹싱플렌트60경비">#REF!</definedName>
    <definedName name="아스팔트믹싱플렌트60계">#REF!</definedName>
    <definedName name="아스팔트믹싱플렌트60노무비">#REF!</definedName>
    <definedName name="아스팔트믹싱플렌트60재료비">#REF!</definedName>
    <definedName name="아스팔트믹싱플렌트80경비">#REF!</definedName>
    <definedName name="아스팔트믹싱플렌트80계">#REF!</definedName>
    <definedName name="아스팔트믹싱플렌트80노무비">#REF!</definedName>
    <definedName name="아스팔트믹싱플렌트80재료비">#REF!</definedName>
    <definedName name="아스팔트스프레이어300경비">#REF!</definedName>
    <definedName name="아스팔트스프레이어300계">#REF!</definedName>
    <definedName name="아스팔트스프레이어300노무비">#REF!</definedName>
    <definedName name="아스팔트스프레이어300재료비">#REF!</definedName>
    <definedName name="아스팔트스프레이어400L">#REF!</definedName>
    <definedName name="아스팔트스프레이어400경비">#REF!</definedName>
    <definedName name="아스팔트스프레이어400계">#REF!</definedName>
    <definedName name="아스팔트스프레이어400노무비">#REF!</definedName>
    <definedName name="아스팔트스프레이어400재료비">#REF!</definedName>
    <definedName name="아스팔트운반dm경비">#REF!</definedName>
    <definedName name="아스팔트운반dm계">#REF!</definedName>
    <definedName name="아스팔트운반dm노무비">#REF!</definedName>
    <definedName name="아스팔트운반dm재료비">#REF!</definedName>
    <definedName name="아스팔트운반경">#REF!</definedName>
    <definedName name="아스팔트운반노">#REF!</definedName>
    <definedName name="아스팔트운반운반비경비">#REF!</definedName>
    <definedName name="아스팔트운반운반비계">#REF!</definedName>
    <definedName name="아스팔트운반운반비노무비">#REF!</definedName>
    <definedName name="아스팔트운반운반비재료비">#REF!</definedName>
    <definedName name="아스팔트운반재">#REF!</definedName>
    <definedName name="아스팔트운반톤경비">#REF!</definedName>
    <definedName name="아스팔트운반톤계">#REF!</definedName>
    <definedName name="아스팔트운반톤노무비">#REF!</definedName>
    <definedName name="아스팔트운반톤재료비">#REF!</definedName>
    <definedName name="아스팔트운반하차료경비">#REF!</definedName>
    <definedName name="아스팔트운반하차료계">#REF!</definedName>
    <definedName name="아스팔트운반하차료노무비">#REF!</definedName>
    <definedName name="아스팔트운반하차료재료비">#REF!</definedName>
    <definedName name="아스팔트페이버3경비">#REF!</definedName>
    <definedName name="아스팔트페이버3계">#REF!</definedName>
    <definedName name="아스팔트페이버3노무비">#REF!</definedName>
    <definedName name="아스팔트페이버3재료비">#REF!</definedName>
    <definedName name="아스팔트포장캇타경비">#REF!</definedName>
    <definedName name="아스팔트포장캇타계">#REF!</definedName>
    <definedName name="아스팔트포장캇타노무비">#REF!</definedName>
    <definedName name="아스팔트포장캇타재료비">#REF!</definedName>
    <definedName name="아스팔트포장파괴0.2경비">#REF!</definedName>
    <definedName name="아스팔트포장파괴0.2계">#REF!</definedName>
    <definedName name="아스팔트포장파괴0.2기계경비">#REF!</definedName>
    <definedName name="아스팔트포장파괴0.2기계계">#REF!</definedName>
    <definedName name="아스팔트포장파괴0.2기계노무비">#REF!</definedName>
    <definedName name="아스팔트포장파괴0.2기계재료비">#REF!</definedName>
    <definedName name="아스팔트포장파괴0.2노무비">#REF!</definedName>
    <definedName name="아스팔트포장파괴0.2인력계">#REF!</definedName>
    <definedName name="아스팔트포장파괴0.2인력노무비">#REF!</definedName>
    <definedName name="아스팔트포장파괴0.2재료비">#REF!</definedName>
    <definedName name="아스팔트포장파괴0.2치즐계">#REF!</definedName>
    <definedName name="아스팔트포장파괴0.2치즐재료비">#REF!</definedName>
    <definedName name="아스팔트포장파괴0.4경비">#REF!</definedName>
    <definedName name="아스팔트포장파괴0.4계">#REF!</definedName>
    <definedName name="아스팔트포장파괴0.4기계경비">#REF!</definedName>
    <definedName name="아스팔트포장파괴0.4기계계">#REF!</definedName>
    <definedName name="아스팔트포장파괴0.4기계노무비">#REF!</definedName>
    <definedName name="아스팔트포장파괴0.4기계재료비">#REF!</definedName>
    <definedName name="아스팔트포장파괴0.4노무비">#REF!</definedName>
    <definedName name="아스팔트포장파괴0.4작업보조원경비">#REF!</definedName>
    <definedName name="아스팔트포장파괴0.4작업보조원계">#REF!</definedName>
    <definedName name="아스팔트포장파괴0.4작업보조원노무비">#REF!</definedName>
    <definedName name="아스팔트포장파괴0.4작업보조원재료비">#REF!</definedName>
    <definedName name="아스팔트포장파괴0.4재료비">#REF!</definedName>
    <definedName name="아스팔트포장파괴0.4치즐경비">#REF!</definedName>
    <definedName name="아스팔트포장파괴0.4치즐계">#REF!</definedName>
    <definedName name="아스팔트포장파괴0.4치즐노무비">#REF!</definedName>
    <definedName name="아스팔트포장파괴0.4치즐재료비">#REF!</definedName>
    <definedName name="아스팔트포장파괴0.7경비">#REF!</definedName>
    <definedName name="아스팔트포장파괴0.7계">#REF!</definedName>
    <definedName name="아스팔트포장파괴0.7기계경비">#REF!</definedName>
    <definedName name="아스팔트포장파괴0.7기계계">#REF!</definedName>
    <definedName name="아스팔트포장파괴0.7기계노무비">#REF!</definedName>
    <definedName name="아스팔트포장파괴0.7기계재료비">#REF!</definedName>
    <definedName name="아스팔트포장파괴0.7노무비">#REF!</definedName>
    <definedName name="아스팔트포장파괴0.7작업보조원경비">#REF!</definedName>
    <definedName name="아스팔트포장파괴0.7작업보조원계">#REF!</definedName>
    <definedName name="아스팔트포장파괴0.7작업보조원노무비">#REF!</definedName>
    <definedName name="아스팔트포장파괴0.7작업보조원재료비">#REF!</definedName>
    <definedName name="아스팔트포장파괴0.7재료비">#REF!</definedName>
    <definedName name="아스팔트포장파괴0.7치즐경비">#REF!</definedName>
    <definedName name="아스팔트포장파괴0.7치즐계">#REF!</definedName>
    <definedName name="아스팔트포장파괴0.7치즐노무비">#REF!</definedName>
    <definedName name="아스팔트포장파괴0.7치즐재료비">#REF!</definedName>
    <definedName name="아아아">#REF!</definedName>
    <definedName name="아절단경">#REF!</definedName>
    <definedName name="아절단노">#REF!</definedName>
    <definedName name="아절단재">#REF!</definedName>
    <definedName name="아파괴경0.4">#REF!</definedName>
    <definedName name="아파괴경0.7">#REF!</definedName>
    <definedName name="아파괴노0.4">#REF!</definedName>
    <definedName name="아파괴노0.7">#REF!</definedName>
    <definedName name="아파괴인노">#REF!</definedName>
    <definedName name="아파괴인재">#REF!</definedName>
    <definedName name="아파괴재0.4">#REF!</definedName>
    <definedName name="아파괴재0.7">#REF!</definedName>
    <definedName name="아포장복구30경">#REF!</definedName>
    <definedName name="아포장복구30노">#REF!</definedName>
    <definedName name="아포장복구30재">#REF!</definedName>
    <definedName name="아포장복구50경">#REF!</definedName>
    <definedName name="아포장복구50노">#REF!</definedName>
    <definedName name="아포장복구50재">#REF!</definedName>
    <definedName name="안노">#REF!</definedName>
    <definedName name="안전A1219">#REF!</definedName>
    <definedName name="안전훼스노">#REF!</definedName>
    <definedName name="안전휀스경">#REF!</definedName>
    <definedName name="안전휀스노">#REF!</definedName>
    <definedName name="안전휀스재">#REF!</definedName>
    <definedName name="암1">#REF!</definedName>
    <definedName name="압륜접합노100">#REF!</definedName>
    <definedName name="압륜접합노150">#REF!</definedName>
    <definedName name="압륜접합노200">#REF!</definedName>
    <definedName name="압륜접합노250">#REF!</definedName>
    <definedName name="압륜접합노80">#REF!</definedName>
    <definedName name="앙아ㅏㅇ">#REF!</definedName>
    <definedName name="액체방수">#REF!</definedName>
    <definedName name="양수기100경비">#REF!</definedName>
    <definedName name="양수기100계">#REF!</definedName>
    <definedName name="양수기100노무비">#REF!</definedName>
    <definedName name="양수기100재료비">#REF!</definedName>
    <definedName name="양수기150경비">#REF!</definedName>
    <definedName name="양수기150계">#REF!</definedName>
    <definedName name="양수기150노무비">#REF!</definedName>
    <definedName name="양수기150재료비">#REF!</definedName>
    <definedName name="양수기50경비">#REF!</definedName>
    <definedName name="양수기50계">#REF!</definedName>
    <definedName name="양수기50노무비">#REF!</definedName>
    <definedName name="양수기50재료비">#REF!</definedName>
    <definedName name="양수기80경비">#REF!</definedName>
    <definedName name="양수기80계">#REF!</definedName>
    <definedName name="양수기80노무비">#REF!</definedName>
    <definedName name="양수기80재료비">#REF!</definedName>
    <definedName name="양족식진동로울러견인식4경비">#REF!</definedName>
    <definedName name="양족식진동로울러견인식4계">#REF!</definedName>
    <definedName name="양족식진동로울러견인식4노무비">#REF!</definedName>
    <definedName name="양족식진동로울러견인식4재료비">#REF!</definedName>
    <definedName name="에멀션페인트">#REF!</definedName>
    <definedName name="에어프린피이터경비">#REF!</definedName>
    <definedName name="에어프린피이터계">#REF!</definedName>
    <definedName name="에어프린피이터노무비">#REF!</definedName>
    <definedName name="에어프린피이터재료비">#REF!</definedName>
    <definedName name="에어호스_3_4__×3B×50M">#REF!</definedName>
    <definedName name="에어호스_3_4_3B50M">#REF!</definedName>
    <definedName name="에어호스19경비">#REF!</definedName>
    <definedName name="에어호스19계">#REF!</definedName>
    <definedName name="에어호스19노무비">#REF!</definedName>
    <definedName name="에어호스19재료비">#REF!</definedName>
    <definedName name="에어호스3B50M">#REF!</definedName>
    <definedName name="에어호스50경비">#REF!</definedName>
    <definedName name="에어호스50계">#REF!</definedName>
    <definedName name="에어호스50노무비">#REF!</definedName>
    <definedName name="에어호스50재료비">#REF!</definedName>
    <definedName name="에폭시수지">#REF!</definedName>
    <definedName name="여유폭">#REF!</definedName>
    <definedName name="연마공">#REF!</definedName>
    <definedName name="연마지">#REF!</definedName>
    <definedName name="연장">#REF!</definedName>
    <definedName name="연장L형측구">#REF!</definedName>
    <definedName name="연장이름">#REF!</definedName>
    <definedName name="예">#REF!</definedName>
    <definedName name="예가">#REF!</definedName>
    <definedName name="오">#REF!</definedName>
    <definedName name="오로">#REF!</definedName>
    <definedName name="오옹">#REF!</definedName>
    <definedName name="옹벽">#REF!</definedName>
    <definedName name="옹벽뒷채움경비">#REF!</definedName>
    <definedName name="옹벽뒷채움노무비">#REF!</definedName>
    <definedName name="옹벽뒷채움재료비">#REF!</definedName>
    <definedName name="옹벽부용수로">#REF!</definedName>
    <definedName name="옹벽부용수로2">#REF!</definedName>
    <definedName name="옹벽형측구깨기">#REF!</definedName>
    <definedName name="와이어매쉬">#REF!</definedName>
    <definedName name="외벽">#REF!</definedName>
    <definedName name="용접공일반">#REF!</definedName>
    <definedName name="용접기_교류_200AMP">#REF!</definedName>
    <definedName name="용접기200교류경비">#REF!</definedName>
    <definedName name="용접기200교류계">#REF!</definedName>
    <definedName name="용접기200교류노무비">#REF!</definedName>
    <definedName name="용접기200교류재료비">#REF!</definedName>
    <definedName name="용접기200직류경비">#REF!</definedName>
    <definedName name="용접기200직류계">#REF!</definedName>
    <definedName name="용접기200직류노무비">#REF!</definedName>
    <definedName name="용접기200직류재료비">#REF!</definedName>
    <definedName name="용접기300교류경비">#REF!</definedName>
    <definedName name="용접기300교류계">#REF!</definedName>
    <definedName name="용접기300교류노무비">#REF!</definedName>
    <definedName name="용접기300교류재료비">#REF!</definedName>
    <definedName name="용접기500교류경비">#REF!</definedName>
    <definedName name="용접기500교류계">#REF!</definedName>
    <definedName name="용접기500교류노무비">#REF!</definedName>
    <definedName name="용접기500교류재료비">#REF!</definedName>
    <definedName name="용접봉">#REF!</definedName>
    <definedName name="용접봉스텐">#REF!</definedName>
    <definedName name="운전사_기계">#REF!</definedName>
    <definedName name="운전사_운반차">#REF!</definedName>
    <definedName name="운전사기계" localSheetId="1">#REF!</definedName>
    <definedName name="운전사기계" localSheetId="4">#REF!</definedName>
    <definedName name="운전사기계">#REF!</definedName>
    <definedName name="운전사운반차">#REF!</definedName>
    <definedName name="원형3회">#REF!</definedName>
    <definedName name="원형4회">#REF!</definedName>
    <definedName name="웨지핀">#REF!</definedName>
    <definedName name="윗변">#REF!</definedName>
    <definedName name="유">#REF!</definedName>
    <definedName name="유리알버드">#REF!</definedName>
    <definedName name="유사">#REF!</definedName>
    <definedName name="유사경">#REF!</definedName>
    <definedName name="유사노">#REF!</definedName>
    <definedName name="유사복구">#REF!</definedName>
    <definedName name="유사재">#REF!</definedName>
    <definedName name="유식">#REF!</definedName>
    <definedName name="유압">#REF!</definedName>
    <definedName name="유압시">#REF!</definedName>
    <definedName name="유압식">#REF!</definedName>
    <definedName name="유압식립퍼19경비">#REF!</definedName>
    <definedName name="유압식립퍼19계">#REF!</definedName>
    <definedName name="유압식립퍼19노무비">#REF!</definedName>
    <definedName name="유압식립퍼19재료비">#REF!</definedName>
    <definedName name="유압식립퍼32경비">#REF!</definedName>
    <definedName name="유압식립퍼32계">#REF!</definedName>
    <definedName name="유압식립퍼32노무비">#REF!</definedName>
    <definedName name="유압식립퍼32재료비">#REF!</definedName>
    <definedName name="유압식배">#REF!</definedName>
    <definedName name="유압식백호우0.2경비">#REF!</definedName>
    <definedName name="유압식백호우0.2계">#REF!</definedName>
    <definedName name="유압식백호우0.2노무비">#REF!</definedName>
    <definedName name="유압식백호우0.2재료비">#REF!</definedName>
    <definedName name="유압식백호우0.4경비">#REF!</definedName>
    <definedName name="유압식백호우0.4계">#REF!</definedName>
    <definedName name="유압식백호우0.4노무비">#REF!</definedName>
    <definedName name="유압식백호우0.4재료비">#REF!</definedName>
    <definedName name="유압식백호우0.7경비">#REF!</definedName>
    <definedName name="유압식백호우0.7계">#REF!</definedName>
    <definedName name="유압식백호우0.7노무비">#REF!</definedName>
    <definedName name="유압식백호우0.7재료비">#REF!</definedName>
    <definedName name="유압식백호우02경비">#REF!</definedName>
    <definedName name="유압식백호우02노무비">#REF!</definedName>
    <definedName name="유압식백호우02재료비">#REF!</definedName>
    <definedName name="유압식백호우1.0경비">#REF!</definedName>
    <definedName name="유압식백호우1.0계">#REF!</definedName>
    <definedName name="유압식백호우1.0노무비">#REF!</definedName>
    <definedName name="유압식백호우1.0재료비">#REF!</definedName>
    <definedName name="유입1">#REF!</definedName>
    <definedName name="융착기100_150MM">#REF!</definedName>
    <definedName name="융착기300경비">#REF!</definedName>
    <definedName name="융착기300계">#REF!</definedName>
    <definedName name="융착기300노무비">#REF!</definedName>
    <definedName name="융착기300재료비">#REF!</definedName>
    <definedName name="융착기400경비">#REF!</definedName>
    <definedName name="융착기400계">#REF!</definedName>
    <definedName name="융착기400노무비">#REF!</definedName>
    <definedName name="융착기400재료비">#REF!</definedName>
    <definedName name="융착성도료">#REF!</definedName>
    <definedName name="융착성도료백색">#REF!</definedName>
    <definedName name="융착성도료청색">#REF!</definedName>
    <definedName name="융착성도료황색">#REF!</definedName>
    <definedName name="이김" localSheetId="1">요약서!이김</definedName>
    <definedName name="이김" localSheetId="4">표지!이김</definedName>
    <definedName name="이김">[0]!이김</definedName>
    <definedName name="이상김" localSheetId="1">요약서!이상김</definedName>
    <definedName name="이상김" localSheetId="4">표지!이상김</definedName>
    <definedName name="이상김">[0]!이상김</definedName>
    <definedName name="이용">#REF!</definedName>
    <definedName name="이윤">#REF!</definedName>
    <definedName name="이음철물">#REF!</definedName>
    <definedName name="이토_배관물량">#REF!</definedName>
    <definedName name="이토변실">#REF!</definedName>
    <definedName name="이형관">#REF!</definedName>
    <definedName name="이형관2">#REF!</definedName>
    <definedName name="인버트두께">#REF!</definedName>
    <definedName name="일l형측구및보차도경계석설치a경비">#REF!</definedName>
    <definedName name="일l형측구및보차도경계석설치a계">#REF!</definedName>
    <definedName name="일l형측구및보차도경계석설치a노무비">#REF!</definedName>
    <definedName name="일l형측구및보차도경계석설치a재료비">#REF!</definedName>
    <definedName name="일가로등및표지판주도색경비">#REF!</definedName>
    <definedName name="일가로등및표지판주도색계">#REF!</definedName>
    <definedName name="일가로등및표지판주도색노무비">#REF!</definedName>
    <definedName name="일가로등및표지판주도색재료비">#REF!</definedName>
    <definedName name="일가설사무소경비">#REF!</definedName>
    <definedName name="일가설사무소계">#REF!</definedName>
    <definedName name="일가설사무소노무비">#REF!</definedName>
    <definedName name="일가설사무소재료비">#REF!</definedName>
    <definedName name="일가설창고경비">#REF!</definedName>
    <definedName name="일가설창고계">#REF!</definedName>
    <definedName name="일가설창고노무비">#REF!</definedName>
    <definedName name="일가설창고재료비">#REF!</definedName>
    <definedName name="일강관비계경비">#REF!</definedName>
    <definedName name="일강관비계계">#REF!</definedName>
    <definedName name="일강관비계노무비">#REF!</definedName>
    <definedName name="일강관비계재료비">#REF!</definedName>
    <definedName name="일경계석운반a경비">#REF!</definedName>
    <definedName name="일경계석운반a계">#REF!</definedName>
    <definedName name="일경계석운반a노무비">#REF!</definedName>
    <definedName name="일경계석운반a재료비">#REF!</definedName>
    <definedName name="일경계석운반b경비">#REF!</definedName>
    <definedName name="일경계석운반b계">#REF!</definedName>
    <definedName name="일경계석운반b노무비">#REF!</definedName>
    <definedName name="일경계석운반b재료비">#REF!</definedName>
    <definedName name="일경계석운반c경비">#REF!</definedName>
    <definedName name="일경계석운반c계">#REF!</definedName>
    <definedName name="일경계석운반c노무비">#REF!</definedName>
    <definedName name="일경계석운반c재료비">#REF!</definedName>
    <definedName name="일과속방지턱설치경비">#REF!</definedName>
    <definedName name="일과속방지턱설치계">#REF!</definedName>
    <definedName name="일과속방지턱설치노무비">#REF!</definedName>
    <definedName name="일과속방지턱설치재료비">#REF!</definedName>
    <definedName name="일기층포설기계경비">#REF!</definedName>
    <definedName name="일기층포설기계계">#REF!</definedName>
    <definedName name="일기층포설기계노무비">#REF!</definedName>
    <definedName name="일기층포설기계재료비">#REF!</definedName>
    <definedName name="일기층포설인력경비">#REF!</definedName>
    <definedName name="일기층포설인력계">#REF!</definedName>
    <definedName name="일기층포설인력노무비">#REF!</definedName>
    <definedName name="일기층포설인력재료비">#REF!</definedName>
    <definedName name="일노면파쇄기경비">#REF!</definedName>
    <definedName name="일노면파쇄기계">#REF!</definedName>
    <definedName name="일노면파쇄기노무비">#REF!</definedName>
    <definedName name="일노면파쇄기재료비">#REF!</definedName>
    <definedName name="일녹막이페인트칠경비">#REF!</definedName>
    <definedName name="일녹막이페인트칠계">#REF!</definedName>
    <definedName name="일녹막이페인트칠노무비">#REF!</definedName>
    <definedName name="일녹막이페인트칠재료비">#REF!</definedName>
    <definedName name="일라인마카경비">#REF!</definedName>
    <definedName name="일라인마카노무비">#REF!</definedName>
    <definedName name="일라인마카재료비">#REF!</definedName>
    <definedName name="일레미콘타설무근경비">#REF!</definedName>
    <definedName name="일레미콘타설무근계">#REF!</definedName>
    <definedName name="일레미콘타설무근노무비">#REF!</definedName>
    <definedName name="일레미콘타설무근재료비">#REF!</definedName>
    <definedName name="일레미콘타설소형경비">#REF!</definedName>
    <definedName name="일레미콘타설소형계">#REF!</definedName>
    <definedName name="일레미콘타설소형노무비">#REF!</definedName>
    <definedName name="일레미콘타설소형재료비">#REF!</definedName>
    <definedName name="일레미콘타설철근경비">#REF!</definedName>
    <definedName name="일레미콘타설철근계">#REF!</definedName>
    <definedName name="일레미콘타설철근노무비">#REF!</definedName>
    <definedName name="일레미콘타설철근재료비">#REF!</definedName>
    <definedName name="일모래운반경비">#REF!</definedName>
    <definedName name="일모래운반계">#REF!</definedName>
    <definedName name="일모래운반노무비">#REF!</definedName>
    <definedName name="일모래운반재료비">#REF!</definedName>
    <definedName name="일모래운반톤경비">#REF!</definedName>
    <definedName name="일모래운반톤계">#REF!</definedName>
    <definedName name="일모래운반톤노무비">#REF!</definedName>
    <definedName name="일모래운반톤재료비">#REF!</definedName>
    <definedName name="일몰탈1경비">#REF!</definedName>
    <definedName name="일몰탈1계">#REF!</definedName>
    <definedName name="일몰탈1노무비">#REF!</definedName>
    <definedName name="일몰탈1재경비">#REF!</definedName>
    <definedName name="일몰탈1재노무비">#REF!</definedName>
    <definedName name="일몰탈1재료비">#REF!</definedName>
    <definedName name="일몰탈1재재료비">#REF!</definedName>
    <definedName name="일몰탈2경비">#REF!</definedName>
    <definedName name="일몰탈2계">#REF!</definedName>
    <definedName name="일몰탈2노무비">#REF!</definedName>
    <definedName name="일몰탈2재경비">#REF!</definedName>
    <definedName name="일몰탈2재계">#REF!</definedName>
    <definedName name="일몰탈2재노무비">#REF!</definedName>
    <definedName name="일몰탈2재료비">#REF!</definedName>
    <definedName name="일몰탈2재재료비">#REF!</definedName>
    <definedName name="일몰탈3경비">#REF!</definedName>
    <definedName name="일몰탈3계">#REF!</definedName>
    <definedName name="일몰탈3노무비">#REF!</definedName>
    <definedName name="일몰탈3재경비">#REF!</definedName>
    <definedName name="일몰탈3재계">#REF!</definedName>
    <definedName name="일몰탈3재노무비">#REF!</definedName>
    <definedName name="일몰탈3재료비">#REF!</definedName>
    <definedName name="일몰탈3재재료비">#REF!</definedName>
    <definedName name="일몰탈재계">#REF!</definedName>
    <definedName name="일문양거푸집경비">#REF!</definedName>
    <definedName name="일문양거푸집계">#REF!</definedName>
    <definedName name="일문양거푸집노무비">#REF!</definedName>
    <definedName name="일문양거푸집재료비">#REF!</definedName>
    <definedName name="일반">#REF!</definedName>
    <definedName name="일반비">#REF!</definedName>
    <definedName name="일방수경비">#REF!</definedName>
    <definedName name="일방수노무비">#REF!</definedName>
    <definedName name="일방수재료비">#REF!</definedName>
    <definedName name="일배수공노무비">#REF!</definedName>
    <definedName name="일배수공재료비">#REF!</definedName>
    <definedName name="일보도블럭철거경비">#REF!</definedName>
    <definedName name="일보도블럭철거계">#REF!</definedName>
    <definedName name="일보도블럭철거노무비">#REF!</definedName>
    <definedName name="일보도블럭철거재료비">#REF!</definedName>
    <definedName name="일보조기층10경비">#REF!</definedName>
    <definedName name="일보조기층10계">#REF!</definedName>
    <definedName name="일보조기층10노무비">#REF!</definedName>
    <definedName name="일보조기층10재료비">#REF!</definedName>
    <definedName name="일보조기층2.5경비">#REF!</definedName>
    <definedName name="일보조기층2.5계">#REF!</definedName>
    <definedName name="일보조기층2.5노무비">#REF!</definedName>
    <definedName name="일보조기층2.5재료비">#REF!</definedName>
    <definedName name="일보조기층부설기계경비">#REF!</definedName>
    <definedName name="일보조기층부설기계계">#REF!</definedName>
    <definedName name="일보조기층부설기계노무비">#REF!</definedName>
    <definedName name="일보조기층부설기계재료비">#REF!</definedName>
    <definedName name="일보조기층부설인력경비">#REF!</definedName>
    <definedName name="일보조기층부설인력계">#REF!</definedName>
    <definedName name="일보조기층부설인력노무비">#REF!</definedName>
    <definedName name="일보조기층부설인력재료비">#REF!</definedName>
    <definedName name="일보조기층운반경비">#REF!</definedName>
    <definedName name="일보조기층운반계">#REF!</definedName>
    <definedName name="일보조기층운반노무비">#REF!</definedName>
    <definedName name="일보조기층운반재료비">#REF!</definedName>
    <definedName name="일보차도경계석b계">#REF!</definedName>
    <definedName name="일보차도경계석보수a경비">#REF!</definedName>
    <definedName name="일보차도경계석보수a계">#REF!</definedName>
    <definedName name="일보차도경계석보수a노무비">#REF!</definedName>
    <definedName name="일보차도경계석보수a재료비">#REF!</definedName>
    <definedName name="일보차도경계석보수b경비">#REF!</definedName>
    <definedName name="일보차도경계석보수b노무비">#REF!</definedName>
    <definedName name="일보차도경계석보수b재료비">#REF!</definedName>
    <definedName name="일보차도경계석보수c경비">#REF!</definedName>
    <definedName name="일보차도경계석보수c계">#REF!</definedName>
    <definedName name="일보차도경계석보수c노무비">#REF!</definedName>
    <definedName name="일보차도경계석보수c재료비">#REF!</definedName>
    <definedName name="일사각블럭포장경비">#REF!</definedName>
    <definedName name="일사각블럭포장계">#REF!</definedName>
    <definedName name="일사각블럭포장노무비">#REF!</definedName>
    <definedName name="일사각블럭포장복구경비">#REF!</definedName>
    <definedName name="일사각블럭포장복구계">#REF!</definedName>
    <definedName name="일사각블럭포장복구노무비">#REF!</definedName>
    <definedName name="일사각블럭포장복구재료비">#REF!</definedName>
    <definedName name="일사각블럭포장재료비">#REF!</definedName>
    <definedName name="일소형고압블럭포장경비">#REF!</definedName>
    <definedName name="일소형고압블럭포장계">#REF!</definedName>
    <definedName name="일소형고압블럭포장노무비">#REF!</definedName>
    <definedName name="일소형고압블럭포장복구경비">#REF!</definedName>
    <definedName name="일소형고압블럭포장복구계">#REF!</definedName>
    <definedName name="일소형고압블럭포장복구노무비">#REF!</definedName>
    <definedName name="일소형고압블럭포장복구재료비">#REF!</definedName>
    <definedName name="일소형고압블럭포장재료비">#REF!</definedName>
    <definedName name="일시멘트운반경비">#REF!</definedName>
    <definedName name="일시멘트운반계">#REF!</definedName>
    <definedName name="일시멘트운반노무비">#REF!</definedName>
    <definedName name="일시멘트운반재료비">#REF!</definedName>
    <definedName name="일아스콘덧씌우기기계경비">#REF!</definedName>
    <definedName name="일아스콘덧씌우기기계계">#REF!</definedName>
    <definedName name="일아스콘덧씌우기기계노무비">#REF!</definedName>
    <definedName name="일아스콘덧씌우기기계재료비">#REF!</definedName>
    <definedName name="일아스콘덧씌우기인력경비">#REF!</definedName>
    <definedName name="일아스콘덧씌우기인력계">#REF!</definedName>
    <definedName name="일아스콘덧씌우기인력노무비">#REF!</definedName>
    <definedName name="일아스콘덧씌우기인력재료비">#REF!</definedName>
    <definedName name="일아스콘처리미터경비">#REF!</definedName>
    <definedName name="일아스콘처리미터계">#REF!</definedName>
    <definedName name="일아스콘처리미터노무비">#REF!</definedName>
    <definedName name="일아스콘처리미터재료비">#REF!</definedName>
    <definedName name="일아스콘처리아르경비">#REF!</definedName>
    <definedName name="일아스콘처리아르계">#REF!</definedName>
    <definedName name="일아스콘처리아르노무비">#REF!</definedName>
    <definedName name="일아스콘처리아르재료비">#REF!</definedName>
    <definedName name="일아스팔트노면파쇄공기계경비">#REF!</definedName>
    <definedName name="일아스팔트노면파쇄공기계계">#REF!</definedName>
    <definedName name="일아스팔트노면파쇄공기계노무비">#REF!</definedName>
    <definedName name="일아스팔트노면파쇄공기계재료비">#REF!</definedName>
    <definedName name="일아스팔트노면파쇄야간경비">#REF!</definedName>
    <definedName name="일아스팔트노면파쇄야간계">#REF!</definedName>
    <definedName name="일아스팔트노면파쇄야간노무비">#REF!</definedName>
    <definedName name="일아스팔트노면파쇄야간재료비">#REF!</definedName>
    <definedName name="일아스팔트노면파쇄주간경비">#REF!</definedName>
    <definedName name="일아스팔트노면파쇄주간계">#REF!</definedName>
    <definedName name="일아스팔트노면파쇄주간노무비">#REF!</definedName>
    <definedName name="일아스팔트노면파쇄주간재료비">#REF!</definedName>
    <definedName name="일아스팔트운반경비">#REF!</definedName>
    <definedName name="일아스팔트운반계">#REF!</definedName>
    <definedName name="일아스팔트운반노무비">#REF!</definedName>
    <definedName name="일아스팔트운반재료비">#REF!</definedName>
    <definedName name="일아스팔트포장복구a경비">#REF!</definedName>
    <definedName name="일아스팔트포장복구a계">#REF!</definedName>
    <definedName name="일아스팔트포장복구a노무비">#REF!</definedName>
    <definedName name="일아스팔트포장복구a재료비">#REF!</definedName>
    <definedName name="일아스팔트포장복구b경비">#REF!</definedName>
    <definedName name="일아스팔트포장복구b계">#REF!</definedName>
    <definedName name="일아스팔트포장복구b노무비">#REF!</definedName>
    <definedName name="일아스팔트포장복구b재료비">#REF!</definedName>
    <definedName name="일아스팔트포장캇타경비">#REF!</definedName>
    <definedName name="일아스팔트포장캇타계">#REF!</definedName>
    <definedName name="일아스팔트포장캇타노무비">#REF!</definedName>
    <definedName name="일아스팔트포장캇타재료비">#REF!</definedName>
    <definedName name="일아스팔트포장파괴0.4경비">#REF!</definedName>
    <definedName name="일아스팔트포장파괴0.4계">#REF!</definedName>
    <definedName name="일아스팔트포장파괴0.4노무비">#REF!</definedName>
    <definedName name="일아스팔트포장파괴0.4재료비">#REF!</definedName>
    <definedName name="일아스팔트포장파괴0.7경비">#REF!</definedName>
    <definedName name="일아스팔트포장파괴0.7계">#REF!</definedName>
    <definedName name="일아스팔트포장파괴0.7노무비">#REF!</definedName>
    <definedName name="일아스팔트포장파괴0.7재료비">#REF!</definedName>
    <definedName name="일아스팔트포장파괴경비">#REF!</definedName>
    <definedName name="일아스팔트포장파괴계">#REF!</definedName>
    <definedName name="일아스팔트포장파괴노무비">#REF!</definedName>
    <definedName name="일아스팔트포장파괴재료비">#REF!</definedName>
    <definedName name="일안전보호책개소경비">#REF!</definedName>
    <definedName name="일안전보호책개소계">#REF!</definedName>
    <definedName name="일안전보호책개소노무비">#REF!</definedName>
    <definedName name="일안전보호책개소재료비">#REF!</definedName>
    <definedName name="일안전보호책미터경비">#REF!</definedName>
    <definedName name="일안전보호책미터계">#REF!</definedName>
    <definedName name="일안전보호책미터노무비">#REF!</definedName>
    <definedName name="일안전보호책미터재료비">#REF!</definedName>
    <definedName name="일앙카볼트설치경비">#REF!</definedName>
    <definedName name="일앙카볼트설치노무비">#REF!</definedName>
    <definedName name="일앙카볼트설치재료비">#REF!</definedName>
    <definedName name="일우수전설치경비">#REF!</definedName>
    <definedName name="일우수전설치계">#REF!</definedName>
    <definedName name="일우수전설치노무비">#REF!</definedName>
    <definedName name="일우수전설치재료비">#REF!</definedName>
    <definedName name="일위">#REF!</definedName>
    <definedName name="일위대가" localSheetId="1">요약서!일위대가</definedName>
    <definedName name="일위대가" localSheetId="4">표지!일위대가</definedName>
    <definedName name="일위대가">[0]!일위대가</definedName>
    <definedName name="일유로폼경비">#REF!</definedName>
    <definedName name="일유로폼계">#REF!</definedName>
    <definedName name="일유로폼노무비">#REF!</definedName>
    <definedName name="일유로폼재료비">#REF!</definedName>
    <definedName name="일인력되메우기경비">#REF!</definedName>
    <definedName name="일인력되메우기계">#REF!</definedName>
    <definedName name="일인력되메우기노무비">#REF!</definedName>
    <definedName name="일인력되메우기재료비">#REF!</definedName>
    <definedName name="일인력터파기0_1경비">#REF!</definedName>
    <definedName name="일인력터파기0_1계">#REF!</definedName>
    <definedName name="일인력터파기0_1노무비">#REF!</definedName>
    <definedName name="일인력터파기0_1재료비">#REF!</definedName>
    <definedName name="일인력터파기1_2경비">#REF!</definedName>
    <definedName name="일인력터파기1_2계">#REF!</definedName>
    <definedName name="일인력터파기1_2노무비">#REF!</definedName>
    <definedName name="일인력터파기1_2재료비">#REF!</definedName>
    <definedName name="일인력터파기2_3경비">#REF!</definedName>
    <definedName name="일인력터파기2_3계">#REF!</definedName>
    <definedName name="일인력터파기2_3노무비">#REF!</definedName>
    <definedName name="일인력터파기2_3재료비">#REF!</definedName>
    <definedName name="일자갈운반경비">#REF!</definedName>
    <definedName name="일자갈운반계">#REF!</definedName>
    <definedName name="일자갈운반노무비">#REF!</definedName>
    <definedName name="일자갈운반재료비">#REF!</definedName>
    <definedName name="일자갈운반톤경비">#REF!</definedName>
    <definedName name="일자갈운반톤계">#REF!</definedName>
    <definedName name="일자갈운반톤노무비">#REF!</definedName>
    <definedName name="일자갈운반톤재료비">#REF!</definedName>
    <definedName name="일잔토처리0.2경비">#REF!</definedName>
    <definedName name="일잔토처리0.2노무비">#REF!</definedName>
    <definedName name="일잔토처리0.2재료비">#REF!</definedName>
    <definedName name="일잔토처리0.4경비">#REF!</definedName>
    <definedName name="일잔토처리0.4계">#REF!</definedName>
    <definedName name="일잔토처리0.4노무비">#REF!</definedName>
    <definedName name="일잔토처리0.4재료비">#REF!</definedName>
    <definedName name="일잔토처리0.7경비">#REF!</definedName>
    <definedName name="일잔토처리0.7계">#REF!</definedName>
    <definedName name="일잔토처리0.7노무비">#REF!</definedName>
    <definedName name="일잔토처리0.7재료비">#REF!</definedName>
    <definedName name="일잡석부설경비">#REF!</definedName>
    <definedName name="일잡석부설계">#REF!</definedName>
    <definedName name="일잡석부설노무비">#REF!</definedName>
    <definedName name="일잡석부설재료비">#REF!</definedName>
    <definedName name="일점토벽돌쌓기1000매경비">#REF!</definedName>
    <definedName name="일점토벽돌쌓기1000매계">#REF!</definedName>
    <definedName name="일점토벽돌치장쌓기1000매노무비">#REF!</definedName>
    <definedName name="일점토벽돌치장쌓기1000매재료비">#REF!</definedName>
    <definedName name="일점토벽돌치장쌓기149매경비">#REF!</definedName>
    <definedName name="일점토벽돌치장쌓기149매계">#REF!</definedName>
    <definedName name="일점토벽돌치장쌓기149매노무비">#REF!</definedName>
    <definedName name="일점토벽돌치장쌓기149매재료비">#REF!</definedName>
    <definedName name="일점토벽돌치장쌓기미터경비">#REF!</definedName>
    <definedName name="일점토벽돌치장쌓기미터계">#REF!</definedName>
    <definedName name="일점토벽돌치장쌓기미터노무비">#REF!</definedName>
    <definedName name="일점토벽돌치장쌓기미터재료비">#REF!</definedName>
    <definedName name="일조합되메우기0.4경비">#REF!</definedName>
    <definedName name="일조합되메우기0.4계">#REF!</definedName>
    <definedName name="일조합되메우기0.4노무비">#REF!</definedName>
    <definedName name="일조합되메우기0.4재료비">#REF!</definedName>
    <definedName name="일조합되메우기0.7경비">#REF!</definedName>
    <definedName name="일조합되메우기0.7계">#REF!</definedName>
    <definedName name="일조합되메우기0.7노무비">#REF!</definedName>
    <definedName name="일조합되메우기0.7재료비">#REF!</definedName>
    <definedName name="일조합터파기0.4경비">#REF!</definedName>
    <definedName name="일조합터파기0.4계">#REF!</definedName>
    <definedName name="일조합터파기0.4노무비">#REF!</definedName>
    <definedName name="일조합터파기0.4재료비">#REF!</definedName>
    <definedName name="일조합터파기0.7경비">#REF!</definedName>
    <definedName name="일조합터파기0.7계">#REF!</definedName>
    <definedName name="일조합터파기0.7노무비">#REF!</definedName>
    <definedName name="일조합터파기0.7재료비">#REF!</definedName>
    <definedName name="일조합페인트칠경비">#REF!</definedName>
    <definedName name="일조합페인트칠계">#REF!</definedName>
    <definedName name="일조합페인트칠노무비">#REF!</definedName>
    <definedName name="일조합페인트칠재료비">#REF!</definedName>
    <definedName name="일중기운반경비">#REF!</definedName>
    <definedName name="일중기운반계">#REF!</definedName>
    <definedName name="일중기운반노무비">#REF!</definedName>
    <definedName name="일중기운반재료비">#REF!</definedName>
    <definedName name="일차선도색기계식경비">#REF!</definedName>
    <definedName name="일차선도색기계식계">#REF!</definedName>
    <definedName name="일차선도색기계식노무비">#REF!</definedName>
    <definedName name="일차선도색기계식재료비">#REF!</definedName>
    <definedName name="일차선도색수동식경비">#REF!</definedName>
    <definedName name="일차선도색수동식계">#REF!</definedName>
    <definedName name="일차선도색수동식노무비">#REF!</definedName>
    <definedName name="일차선도색수동식재료비">#REF!</definedName>
    <definedName name="일철근가공및조립간단경비">#REF!</definedName>
    <definedName name="일철근가공및조립간단계">#REF!</definedName>
    <definedName name="일철근가공및조립간단노무비">#REF!</definedName>
    <definedName name="일철근가공및조립간단재료비">#REF!</definedName>
    <definedName name="일철근가공및조립보통경비">#REF!</definedName>
    <definedName name="일철근가공및조립보통계">#REF!</definedName>
    <definedName name="일철근가공및조립보통노무비">#REF!</definedName>
    <definedName name="일철근가공및조립보통재료비">#REF!</definedName>
    <definedName name="일철근가공및조립복잡경비">#REF!</definedName>
    <definedName name="일철근가공및조립복잡계">#REF!</definedName>
    <definedName name="일철근가공및조립복잡노무비">#REF!</definedName>
    <definedName name="일철근가공및조립복잡재료비">#REF!</definedName>
    <definedName name="일철근운반경비">#REF!</definedName>
    <definedName name="일철근운반계">#REF!</definedName>
    <definedName name="일철근운반노무비">#REF!</definedName>
    <definedName name="일철근운반재료비">#REF!</definedName>
    <definedName name="일철근콘크리트깨기0.4경비">#REF!</definedName>
    <definedName name="일철근콘크리트깨기0.4계">#REF!</definedName>
    <definedName name="일철근콘크리트깨기0.4노무비">#REF!</definedName>
    <definedName name="일철근콘크리트깨기0.4재료비">#REF!</definedName>
    <definedName name="일철근콘크리트깨기0.7경비">#REF!</definedName>
    <definedName name="일철근콘크리트깨기0.7계">#REF!</definedName>
    <definedName name="일철근콘크리트깨기0.7노무비">#REF!</definedName>
    <definedName name="일철근콘크리트깨기0.7재료비">#REF!</definedName>
    <definedName name="일철재면바탕만들기경비">#REF!</definedName>
    <definedName name="일철재면바탕만들기계">#REF!</definedName>
    <definedName name="일철재면바탕만들기노무비">#REF!</definedName>
    <definedName name="일철재면바탕만들기재료비">#REF!</definedName>
    <definedName name="일콘크리트135경비">#REF!</definedName>
    <definedName name="일콘크리트135계">#REF!</definedName>
    <definedName name="일콘크리트135노무비">#REF!</definedName>
    <definedName name="일콘크리트135재경비">#REF!</definedName>
    <definedName name="일콘크리트135재계">#REF!</definedName>
    <definedName name="일콘크리트135재노무비">#REF!</definedName>
    <definedName name="일콘크리트135재료비">#REF!</definedName>
    <definedName name="일콘크리트135재재료비">#REF!</definedName>
    <definedName name="일콘크리트180경비">#REF!</definedName>
    <definedName name="일콘크리트180계">#REF!</definedName>
    <definedName name="일콘크리트180노무비">#REF!</definedName>
    <definedName name="일콘크리트180재경비">#REF!</definedName>
    <definedName name="일콘크리트180재계">#REF!</definedName>
    <definedName name="일콘크리트180재노무비">#REF!</definedName>
    <definedName name="일콘크리트180재료비">#REF!</definedName>
    <definedName name="일콘크리트180재재료비">#REF!</definedName>
    <definedName name="일콘크리트210경비">#REF!</definedName>
    <definedName name="일콘크리트210계">#REF!</definedName>
    <definedName name="일콘크리트210노무비">#REF!</definedName>
    <definedName name="일콘크리트210재경비">#REF!</definedName>
    <definedName name="일콘크리트210재계">#REF!</definedName>
    <definedName name="일콘크리트210재노무비">#REF!</definedName>
    <definedName name="일콘크리트210재료비">#REF!</definedName>
    <definedName name="일콘크리트210재재료비">#REF!</definedName>
    <definedName name="일콘크리트깨기경비">#REF!</definedName>
    <definedName name="일콘크리트깨기계">#REF!</definedName>
    <definedName name="일콘크리트깨기노무비">#REF!</definedName>
    <definedName name="일콘크리트깨기재료비">#REF!</definedName>
    <definedName name="일콘크리트포장경비">#REF!</definedName>
    <definedName name="일콘크리트포장계">#REF!</definedName>
    <definedName name="일콘크리트포장노무비">#REF!</definedName>
    <definedName name="일콘크리트포장복구경비">#REF!</definedName>
    <definedName name="일콘크리트포장복구계">#REF!</definedName>
    <definedName name="일콘크리트포장복구노무비">#REF!</definedName>
    <definedName name="일콘크리트포장복구재료비">#REF!</definedName>
    <definedName name="일콘크리트포장재료비">#REF!</definedName>
    <definedName name="일콘크리트포장캇타경비">#REF!</definedName>
    <definedName name="일콘크리트포장캇타계">#REF!</definedName>
    <definedName name="일콘크리트포장캇타노무비">#REF!</definedName>
    <definedName name="일콘크리트포장캇타재료비">#REF!</definedName>
    <definedName name="일콘크리트포장파괴0.4경비">#REF!</definedName>
    <definedName name="일콘크리트포장파괴0.4계">#REF!</definedName>
    <definedName name="일콘크리트포장파괴0.4노무비">#REF!</definedName>
    <definedName name="일콘크리트포장파괴0.4재료비">#REF!</definedName>
    <definedName name="일콘크리트포장파괴0.7경비">#REF!</definedName>
    <definedName name="일콘크리트포장파괴0.7계">#REF!</definedName>
    <definedName name="일콘크리트포장파괴0.7노무비">#REF!</definedName>
    <definedName name="일콘크리트포장파괴0.7재료비">#REF!</definedName>
    <definedName name="일택코팅경비">#REF!</definedName>
    <definedName name="일택코팅계">#REF!</definedName>
    <definedName name="일택코팅노무비">#REF!</definedName>
    <definedName name="일택코팅재료비">#REF!</definedName>
    <definedName name="일표층보수야간경비">#REF!</definedName>
    <definedName name="일표층보수야간계">#REF!</definedName>
    <definedName name="일표층보수야간노무비">#REF!</definedName>
    <definedName name="일표층보수야간재료비">#REF!</definedName>
    <definedName name="일표층보수주간경비">#REF!</definedName>
    <definedName name="일표층보수주간계">#REF!</definedName>
    <definedName name="일표층보수주간노무비">#REF!</definedName>
    <definedName name="일표층보수주간재료비">#REF!</definedName>
    <definedName name="일표층부설경비">#REF!</definedName>
    <definedName name="일표층부설계">#REF!</definedName>
    <definedName name="일표층부설노무비">#REF!</definedName>
    <definedName name="일표층부설재료비">#REF!</definedName>
    <definedName name="일표층포설경비">#REF!</definedName>
    <definedName name="일표층포설계">#REF!</definedName>
    <definedName name="일표층포설기계노무비">#REF!</definedName>
    <definedName name="일표층포설인력경비">#REF!</definedName>
    <definedName name="일표층포설인력계">#REF!</definedName>
    <definedName name="일표층포설인력노무비">#REF!</definedName>
    <definedName name="일표층포설인력재료비">#REF!</definedName>
    <definedName name="일표층포설재료비">#REF!</definedName>
    <definedName name="일프라임코팅경비">#REF!</definedName>
    <definedName name="일프라임코팅계">#REF!</definedName>
    <definedName name="일프라임코팅노무비">#REF!</definedName>
    <definedName name="일프라임코팅재료비">#REF!</definedName>
    <definedName name="일합판거푸집3회경비">#REF!</definedName>
    <definedName name="일합판거푸집3회계">#REF!</definedName>
    <definedName name="일합판거푸집3회노무비">#REF!</definedName>
    <definedName name="일합판거푸집3회재료비">#REF!</definedName>
    <definedName name="일합판거푸집4회경비">#REF!</definedName>
    <definedName name="일합판거푸집4회계">#REF!</definedName>
    <definedName name="일합판거푸집4회노무비">#REF!</definedName>
    <definedName name="일합판거푸집4회재료비">#REF!</definedName>
    <definedName name="일합판거푸집6회경비">#REF!</definedName>
    <definedName name="일합판거푸집6회계">#REF!</definedName>
    <definedName name="일합판거푸집6회노무비">#REF!</definedName>
    <definedName name="일합판거푸집6회재료비">#REF!</definedName>
    <definedName name="일합판거푸집경비">#REF!</definedName>
    <definedName name="일합판거푸집계">#REF!</definedName>
    <definedName name="일합판거푸집노무비">#REF!</definedName>
    <definedName name="일합판거푸집재료비">#REF!</definedName>
    <definedName name="일현장잔토처리">#REF!</definedName>
    <definedName name="일현장잔토처리노무비">#REF!</definedName>
    <definedName name="일흄관운반300경비">#REF!</definedName>
    <definedName name="일흄관운반300계">#REF!</definedName>
    <definedName name="일흄관운반300노무비">#REF!</definedName>
    <definedName name="일흄관운반450경비">#REF!</definedName>
    <definedName name="일흄관운반450계">#REF!</definedName>
    <definedName name="일흄관운반450노무비">#REF!</definedName>
    <definedName name="일흄관운반450재료비">#REF!</definedName>
    <definedName name="일흄관운반600경비">#REF!</definedName>
    <definedName name="일흄관운반600계">#REF!</definedName>
    <definedName name="일흄관운반600노무비">#REF!</definedName>
    <definedName name="일흄관운반600재료비">#REF!</definedName>
    <definedName name="일흄관접합및부설300경비">#REF!</definedName>
    <definedName name="일흄관접합및부설300계">#REF!</definedName>
    <definedName name="일흄관접합및부설300노무비">#REF!</definedName>
    <definedName name="일흄관접합및부설300재료비">#REF!</definedName>
    <definedName name="일흄관접합및부설450경비">#REF!</definedName>
    <definedName name="일흄관접합및부설450계">#REF!</definedName>
    <definedName name="일흄관접합및부설450노무비">#REF!</definedName>
    <definedName name="일흄관접합및부설450재료비">#REF!</definedName>
    <definedName name="일흄관접합및부설600경비">#REF!</definedName>
    <definedName name="일흄관접합및부설600계">#REF!</definedName>
    <definedName name="일흄관접합및부설600노무비">#REF!</definedName>
    <definedName name="일흄관접합및부설600재료비">#REF!</definedName>
    <definedName name="일흄광운반300재료비">#REF!</definedName>
    <definedName name="ㅈㄱㅈ">#REF!</definedName>
    <definedName name="ㅈㅈ">#REF!</definedName>
    <definedName name="ㅈㅈㅅㅅㅅ">#REF!</definedName>
    <definedName name="자">#REF!</definedName>
    <definedName name="자_트">#REF!</definedName>
    <definedName name="자갈">#REF!</definedName>
    <definedName name="자갈운반경비">#REF!</definedName>
    <definedName name="자갈운반계">#REF!</definedName>
    <definedName name="자갈운반노무비">#REF!</definedName>
    <definedName name="자갈운반재료비">#REF!</definedName>
    <definedName name="자갈운반톤경비">#REF!</definedName>
    <definedName name="자갈운반톤계">#REF!</definedName>
    <definedName name="자갈운반톤노무비">#REF!</definedName>
    <definedName name="자갈운반톤재료비">#REF!</definedName>
    <definedName name="작업반장">#REF!</definedName>
    <definedName name="잔듸">#REF!</definedName>
    <definedName name="잔토">#REF!</definedName>
    <definedName name="잔토처리0.4경비">#REF!</definedName>
    <definedName name="잔토처리0.4계">#REF!</definedName>
    <definedName name="잔토처리0.4노무비">#REF!</definedName>
    <definedName name="잔토처리0.4운반경비">#REF!</definedName>
    <definedName name="잔토처리0.4운반계">#REF!</definedName>
    <definedName name="잔토처리0.4운반노무비">#REF!</definedName>
    <definedName name="잔토처리0.4운반재료비">#REF!</definedName>
    <definedName name="잔토처리0.4재료비">#REF!</definedName>
    <definedName name="잔토처리0.4적사경비">#REF!</definedName>
    <definedName name="잔토처리0.4적사계">#REF!</definedName>
    <definedName name="잔토처리0.4적사노무비">#REF!</definedName>
    <definedName name="잔토처리0.4적사재료비">#REF!</definedName>
    <definedName name="잔토처리0.7경비">#REF!</definedName>
    <definedName name="잔토처리0.7계">#REF!</definedName>
    <definedName name="잔토처리0.7노무비">#REF!</definedName>
    <definedName name="잔토처리0.7운반10.5경비">#REF!</definedName>
    <definedName name="잔토처리0.7운반10.5노무비">#REF!</definedName>
    <definedName name="잔토처리0.7운반10.5재료비">#REF!</definedName>
    <definedName name="잔토처리0.7운반경비">#REF!</definedName>
    <definedName name="잔토처리0.7운반계">#REF!</definedName>
    <definedName name="잔토처리0.7운반노무비">#REF!</definedName>
    <definedName name="잔토처리0.7운반재료비">#REF!</definedName>
    <definedName name="잔토처리0.7재료비">#REF!</definedName>
    <definedName name="잔토처리0.7적사경비">#REF!</definedName>
    <definedName name="잔토처리0.7적사계">#REF!</definedName>
    <definedName name="잔토처리0.7적사노무비">#REF!</definedName>
    <definedName name="잔토처리0.7적사재료비">#REF!</definedName>
    <definedName name="잔토처리경경">#REF!</definedName>
    <definedName name="잔토처리경노">#REF!</definedName>
    <definedName name="잔토처리경재">#REF!</definedName>
    <definedName name="잔토처리덤10.5경">#REF!</definedName>
    <definedName name="잔토처리덤10.5노">#REF!</definedName>
    <definedName name="잔토처리덤10.5재">#REF!</definedName>
    <definedName name="잔토처리덤경0.5">#REF!</definedName>
    <definedName name="잔토처리덤경8">#REF!</definedName>
    <definedName name="잔토처리덤노10.5">#REF!</definedName>
    <definedName name="잔토처리덤노8">#REF!</definedName>
    <definedName name="잔토처리덤재0.5">#REF!</definedName>
    <definedName name="잔토처리덤재8">#REF!</definedName>
    <definedName name="잔토처리인력노">#REF!</definedName>
    <definedName name="잡석">#REF!</definedName>
    <definedName name="장고개터널A1353">#REF!</definedName>
    <definedName name="장산교">#REF!</definedName>
    <definedName name="재료비">#REF!</definedName>
    <definedName name="저">#REF!</definedName>
    <definedName name="저압케이블전공">#REF!</definedName>
    <definedName name="저판두께">#REF!</definedName>
    <definedName name="적용연장">#REF!</definedName>
    <definedName name="적용연장비">#REF!</definedName>
    <definedName name="전기집계">#REF!</definedName>
    <definedName name="전력">#REF!</definedName>
    <definedName name="전체집계">#REF!</definedName>
    <definedName name="절단공">#REF!</definedName>
    <definedName name="절토부L형측구.XLS">#REF!</definedName>
    <definedName name="접_높">#REF!</definedName>
    <definedName name="접_폭">#REF!</definedName>
    <definedName name="접속슬라브길이1">#REF!</definedName>
    <definedName name="접속슬라브길이2">#REF!</definedName>
    <definedName name="접속슬라브폭1">#REF!</definedName>
    <definedName name="접속슬라브폭2">#REF!</definedName>
    <definedName name="접속슬라브폭3">#REF!</definedName>
    <definedName name="접속슬라브폭4">#REF!</definedName>
    <definedName name="접속저판길이1">#REF!</definedName>
    <definedName name="접속저판길이2">#REF!</definedName>
    <definedName name="접속저판폭1">#REF!</definedName>
    <definedName name="접속저판폭2">#REF!</definedName>
    <definedName name="접속저판폭3">#REF!</definedName>
    <definedName name="접속저판폭4">#REF!</definedName>
    <definedName name="접착제">#REF!</definedName>
    <definedName name="접합개소">#REF!</definedName>
    <definedName name="접합상변">#REF!</definedName>
    <definedName name="접합터파기고">#REF!</definedName>
    <definedName name="접합하변">#REF!</definedName>
    <definedName name="접합환토고">#REF!</definedName>
    <definedName name="접합환토상변">#REF!</definedName>
    <definedName name="정액초과20">#REF!</definedName>
    <definedName name="제강슬레그">#REF!</definedName>
    <definedName name="제수변설치경200">#REF!</definedName>
    <definedName name="제수변설치노">#REF!</definedName>
    <definedName name="제수변설치노100">#REF!</definedName>
    <definedName name="제수변설치노150">#REF!</definedName>
    <definedName name="제수변설치노200">#REF!</definedName>
    <definedName name="제수변설치노250">#REF!</definedName>
    <definedName name="제수변설치노80">#REF!</definedName>
    <definedName name="제수변설치재100">#REF!</definedName>
    <definedName name="제수변설치재150">#REF!</definedName>
    <definedName name="제수변설치재200">#REF!</definedName>
    <definedName name="제수변설치재250">#REF!</definedName>
    <definedName name="제수변설치재80">#REF!</definedName>
    <definedName name="조력공">#REF!</definedName>
    <definedName name="조원공">#REF!</definedName>
    <definedName name="조임철물">#REF!</definedName>
    <definedName name="조적공">#REF!</definedName>
    <definedName name="조합경">#REF!</definedName>
    <definedName name="조합노">#REF!</definedName>
    <definedName name="조합되메우기0.2경비">#REF!</definedName>
    <definedName name="조합되메우기0.2계">#REF!</definedName>
    <definedName name="조합되메우기0.2기계경비">#REF!</definedName>
    <definedName name="조합되메우기0.2기계계">#REF!</definedName>
    <definedName name="조합되메우기0.2기계노무비">#REF!</definedName>
    <definedName name="조합되메우기0.2기계인력계">#REF!</definedName>
    <definedName name="조합되메우기0.2기계재료비">#REF!</definedName>
    <definedName name="조합되메우기0.2노무비">#REF!</definedName>
    <definedName name="조합되메우기0.2인력계">#REF!</definedName>
    <definedName name="조합되메우기0.2인력노무비">#REF!</definedName>
    <definedName name="조합되메우기0.2재료비">#REF!</definedName>
    <definedName name="조합되메우기0.4경비">#REF!</definedName>
    <definedName name="조합되메우기0.4계">#REF!</definedName>
    <definedName name="조합되메우기0.4기계경비" localSheetId="1">#REF!</definedName>
    <definedName name="조합되메우기0.4기계경비" localSheetId="4">#REF!</definedName>
    <definedName name="조합되메우기0.4기계경비">#REF!</definedName>
    <definedName name="조합되메우기0.4기계계">#REF!</definedName>
    <definedName name="조합되메우기0.4기계노무비" localSheetId="1">#REF!</definedName>
    <definedName name="조합되메우기0.4기계노무비" localSheetId="4">#REF!</definedName>
    <definedName name="조합되메우기0.4기계노무비">#REF!</definedName>
    <definedName name="조합되메우기0.4기계재료비" localSheetId="1">#REF!</definedName>
    <definedName name="조합되메우기0.4기계재료비" localSheetId="4">#REF!</definedName>
    <definedName name="조합되메우기0.4기계재료비">#REF!</definedName>
    <definedName name="조합되메우기0.4노무비">#REF!</definedName>
    <definedName name="조합되메우기0.4인력경비">#REF!</definedName>
    <definedName name="조합되메우기0.4인력계">#REF!</definedName>
    <definedName name="조합되메우기0.4인력노무비" localSheetId="1">#REF!</definedName>
    <definedName name="조합되메우기0.4인력노무비" localSheetId="4">#REF!</definedName>
    <definedName name="조합되메우기0.4인력노무비">#REF!</definedName>
    <definedName name="조합되메우기0.4인력재료비">#REF!</definedName>
    <definedName name="조합되메우기0.4재료비">#REF!</definedName>
    <definedName name="조합되메우기0.7경비">#REF!</definedName>
    <definedName name="조합되메우기0.7계">#REF!</definedName>
    <definedName name="조합되메우기0.7기계경비">#REF!</definedName>
    <definedName name="조합되메우기0.7기계계">#REF!</definedName>
    <definedName name="조합되메우기0.7기계노무비">#REF!</definedName>
    <definedName name="조합되메우기0.7기계재료비">#REF!</definedName>
    <definedName name="조합되메우기0.7노무비">#REF!</definedName>
    <definedName name="조합되메우기0.7인력경비">#REF!</definedName>
    <definedName name="조합되메우기0.7인력계">#REF!</definedName>
    <definedName name="조합되메우기0.7인력노무비">#REF!</definedName>
    <definedName name="조합되메우기0.7인력재료비">#REF!</definedName>
    <definedName name="조합되메우기0.7재료비">#REF!</definedName>
    <definedName name="조합재">#REF!</definedName>
    <definedName name="조합터파기0.2경비">#REF!</definedName>
    <definedName name="조합터파기0.2계">#REF!</definedName>
    <definedName name="조합터파기0.2기계경비">#REF!</definedName>
    <definedName name="조합터파기0.2기계계">#REF!</definedName>
    <definedName name="조합터파기0.2기계노무비">#REF!</definedName>
    <definedName name="조합터파기0.2기계재료비">#REF!</definedName>
    <definedName name="조합터파기0.2긱">#REF!</definedName>
    <definedName name="조합터파기0.2노무비">#REF!</definedName>
    <definedName name="조합터파기0.2인력계">#REF!</definedName>
    <definedName name="조합터파기0.2인력노무비">#REF!</definedName>
    <definedName name="조합터파기0.2재료비">#REF!</definedName>
    <definedName name="조합터파기0.4경비">#REF!</definedName>
    <definedName name="조합터파기0.4계">#REF!</definedName>
    <definedName name="조합터파기0.4기계경비" localSheetId="1">#REF!</definedName>
    <definedName name="조합터파기0.4기계경비" localSheetId="4">#REF!</definedName>
    <definedName name="조합터파기0.4기계경비">#REF!</definedName>
    <definedName name="조합터파기0.4기계계">#REF!</definedName>
    <definedName name="조합터파기0.4기계노무비" localSheetId="1">#REF!</definedName>
    <definedName name="조합터파기0.4기계노무비" localSheetId="4">#REF!</definedName>
    <definedName name="조합터파기0.4기계노무비">#REF!</definedName>
    <definedName name="조합터파기0.4기계재료비" localSheetId="1">#REF!</definedName>
    <definedName name="조합터파기0.4기계재료비" localSheetId="4">#REF!</definedName>
    <definedName name="조합터파기0.4기계재료비">#REF!</definedName>
    <definedName name="조합터파기0.4노무비">#REF!</definedName>
    <definedName name="조합터파기0.4인력경비">#REF!</definedName>
    <definedName name="조합터파기0.4인력계">#REF!</definedName>
    <definedName name="조합터파기0.4인력노무비" localSheetId="1">#REF!</definedName>
    <definedName name="조합터파기0.4인력노무비" localSheetId="4">#REF!</definedName>
    <definedName name="조합터파기0.4인력노무비">#REF!</definedName>
    <definedName name="조합터파기0.4인력재료비">#REF!</definedName>
    <definedName name="조합터파기0.4재료비">#REF!</definedName>
    <definedName name="조합터파기0.7경비">#REF!</definedName>
    <definedName name="조합터파기0.7계">#REF!</definedName>
    <definedName name="조합터파기0.7기계경비">#REF!</definedName>
    <definedName name="조합터파기0.7기계계">#REF!</definedName>
    <definedName name="조합터파기0.7기계노무비">#REF!</definedName>
    <definedName name="조합터파기0.7기계재료비">#REF!</definedName>
    <definedName name="조합터파기0.7노무비">#REF!</definedName>
    <definedName name="조합터파기0.7인력경비">#REF!</definedName>
    <definedName name="조합터파기0.7인력계">#REF!</definedName>
    <definedName name="조합터파기0.7인력노무비">#REF!</definedName>
    <definedName name="조합터파기0.7인력재료비">#REF!</definedName>
    <definedName name="조합터파기0.7재료비">#REF!</definedName>
    <definedName name="조합페인트">#REF!</definedName>
    <definedName name="주철관절단경100">#REF!</definedName>
    <definedName name="주철관절단경150">#REF!</definedName>
    <definedName name="주철관절단경200">#REF!</definedName>
    <definedName name="주철관절단경250">#REF!</definedName>
    <definedName name="주철관절단경300">#REF!</definedName>
    <definedName name="주철관절단경80">#REF!</definedName>
    <definedName name="주철관절단노100">#REF!</definedName>
    <definedName name="주철관절단노150">#REF!</definedName>
    <definedName name="주철관절단노200">#REF!</definedName>
    <definedName name="주철관절단노250">#REF!</definedName>
    <definedName name="주철관절단노300">#REF!</definedName>
    <definedName name="주철관절단노80">#REF!</definedName>
    <definedName name="주철관절단재100">#REF!</definedName>
    <definedName name="주철관절단재150">#REF!</definedName>
    <definedName name="주철관절단재200">#REF!</definedName>
    <definedName name="주철관절단재250">#REF!</definedName>
    <definedName name="주철관절단재300">#REF!</definedName>
    <definedName name="주철관절단재80">#REF!</definedName>
    <definedName name="줄눈공">#REF!</definedName>
    <definedName name="중">#REF!</definedName>
    <definedName name="중간">#REF!</definedName>
    <definedName name="중간운반경비">#REF!</definedName>
    <definedName name="중간운반계">#REF!</definedName>
    <definedName name="중간운반노무비">#REF!</definedName>
    <definedName name="중간운반재료비">#REF!</definedName>
    <definedName name="중간적사경비">#REF!</definedName>
    <definedName name="중간적사계">#REF!</definedName>
    <definedName name="중간적사노무비">#REF!</definedName>
    <definedName name="중간적사재료비">#REF!</definedName>
    <definedName name="중간처리건축경비">#REF!</definedName>
    <definedName name="중간처리건축계">#REF!</definedName>
    <definedName name="중간처리건축노무비">#REF!</definedName>
    <definedName name="중간처리건축재료비">#REF!</definedName>
    <definedName name="중간처리아스콘경비">#REF!</definedName>
    <definedName name="중간처리아스콘계">#REF!</definedName>
    <definedName name="중간처리아스콘노무비">#REF!</definedName>
    <definedName name="중간처리아스콘재료비">#REF!</definedName>
    <definedName name="중간처리콘크리크계">#REF!</definedName>
    <definedName name="중간처리콘크리트경비">#REF!</definedName>
    <definedName name="중간처리콘크리트노무비">#REF!</definedName>
    <definedName name="중간처리콘크리트재료비">#REF!</definedName>
    <definedName name="중기운반경">#REF!</definedName>
    <definedName name="중기운반경비">#REF!</definedName>
    <definedName name="중기운반계">#REF!</definedName>
    <definedName name="중기운반노">#REF!</definedName>
    <definedName name="중기운반노무비">#REF!</definedName>
    <definedName name="중기운반재">#REF!</definedName>
    <definedName name="중기운반재료비">#REF!</definedName>
    <definedName name="중기운전기사">#REF!</definedName>
    <definedName name="중기운전사" localSheetId="1">#REF!</definedName>
    <definedName name="중기운전사" localSheetId="4">#REF!</definedName>
    <definedName name="중기운전사">#REF!</definedName>
    <definedName name="중기운전조수">#REF!</definedName>
    <definedName name="중기조장">#REF!</definedName>
    <definedName name="중량">#REF!</definedName>
    <definedName name="중량표">#REF!</definedName>
    <definedName name="중원1교A502">#REF!</definedName>
    <definedName name="중원대교A258">#REF!</definedName>
    <definedName name="중유">#REF!</definedName>
    <definedName name="증설13205계">#REF!</definedName>
    <definedName name="지적기능사1급">#REF!</definedName>
    <definedName name="지적기능사2급">#REF!</definedName>
    <definedName name="지적기사1급">#REF!</definedName>
    <definedName name="지적기사2급">#REF!</definedName>
    <definedName name="직노">#REF!</definedName>
    <definedName name="직노비">#REF!</definedName>
    <definedName name="직재">#REF!</definedName>
    <definedName name="직재비">#REF!</definedName>
    <definedName name="진공흡입준설차경비">#REF!</definedName>
    <definedName name="진공흡입준설차계">#REF!</definedName>
    <definedName name="진공흡입준설차노무비">#REF!</definedName>
    <definedName name="진공흡입준설차재료비">#REF!</definedName>
    <definedName name="진동로울러_자주식_2.5TON">#REF!</definedName>
    <definedName name="진동로울러견인식1경비">#REF!</definedName>
    <definedName name="진동로울러견인식1계">#REF!</definedName>
    <definedName name="진동로울러견인식1노무비">#REF!</definedName>
    <definedName name="진동로울러견인식1재료비">#REF!</definedName>
    <definedName name="진동로울러자주식10경비">#REF!</definedName>
    <definedName name="진동로울러자주식10계">#REF!</definedName>
    <definedName name="진동로울러자주식10노무비">#REF!</definedName>
    <definedName name="진동로울러자주식10재료비">#REF!</definedName>
    <definedName name="진동로울러자주식2.5경비">#REF!</definedName>
    <definedName name="진동로울러자주식2.5계">#REF!</definedName>
    <definedName name="진동로울러자주식2.5노무비">#REF!</definedName>
    <definedName name="진동로울러자주식2.5재료비">#REF!</definedName>
    <definedName name="진동로울러자주식4.4경비">#REF!</definedName>
    <definedName name="진동로울러자주식4.4계">#REF!</definedName>
    <definedName name="진동로울러자주식4.4노무비">#REF!</definedName>
    <definedName name="진동로울러자주식4.4재료비">#REF!</definedName>
    <definedName name="진동로울러자주식6경비">#REF!</definedName>
    <definedName name="진동로울러자주식6계">#REF!</definedName>
    <definedName name="진동로울러자주식6노무비">#REF!</definedName>
    <definedName name="진동로울러자주식6재료비">#REF!</definedName>
    <definedName name="진동파일햄머30경비">#REF!</definedName>
    <definedName name="진동파일햄머30계">#REF!</definedName>
    <definedName name="진동파일햄머30노무비">#REF!</definedName>
    <definedName name="진동파일햄머30재료비">#REF!</definedName>
    <definedName name="진동파일햄머40경비">#REF!</definedName>
    <definedName name="진동파일햄머40계">#REF!</definedName>
    <definedName name="진동파일햄머40노무비">#REF!</definedName>
    <definedName name="진동파일햄머40재료비">#REF!</definedName>
    <definedName name="진동파일햄머45경비">#REF!</definedName>
    <definedName name="진동파일햄머45계">#REF!</definedName>
    <definedName name="진동파일햄머45노무비">#REF!</definedName>
    <definedName name="진동파일햄머45재료비">#REF!</definedName>
    <definedName name="진동파일햄머60경비">#REF!</definedName>
    <definedName name="진동파일햄머60계">#REF!</definedName>
    <definedName name="진동파일햄머60노무비">#REF!</definedName>
    <definedName name="진동파일햄머60재료비">#REF!</definedName>
    <definedName name="집계">#REF!</definedName>
    <definedName name="집계표">#REF!</definedName>
    <definedName name="ㅊ">#REF!</definedName>
    <definedName name="ㅊㅊ">#REF!</definedName>
    <definedName name="차">#REF!</definedName>
    <definedName name="차선제거기경비">#REF!</definedName>
    <definedName name="차선제거기계">#REF!</definedName>
    <definedName name="차선제거기인건비">#REF!</definedName>
    <definedName name="차선제거기재료비">#REF!</definedName>
    <definedName name="차수벽높이">#REF!</definedName>
    <definedName name="차수벽두께">#REF!</definedName>
    <definedName name="착암공">#REF!</definedName>
    <definedName name="착암기경비">#REF!</definedName>
    <definedName name="착암기계">#REF!</definedName>
    <definedName name="착암기노무비">#REF!</definedName>
    <definedName name="착암기재료비">#REF!</definedName>
    <definedName name="창호목공">#REF!</definedName>
    <definedName name="천공150X100경">#REF!</definedName>
    <definedName name="천공150X100노">#REF!</definedName>
    <definedName name="천공150X80">#REF!</definedName>
    <definedName name="천공150X80경">#REF!</definedName>
    <definedName name="천공150X80노">#REF!</definedName>
    <definedName name="천공200X100경">#REF!</definedName>
    <definedName name="천공200X100노">#REF!</definedName>
    <definedName name="천공200X80경">#REF!</definedName>
    <definedName name="천공200X80노">#REF!</definedName>
    <definedName name="천공300">#REF!</definedName>
    <definedName name="천공300경">#REF!</definedName>
    <definedName name="천공300경계">#REF!</definedName>
    <definedName name="철_13">#REF!</definedName>
    <definedName name="철_16">#REF!</definedName>
    <definedName name="철_19">#REF!</definedName>
    <definedName name="철_199">#REF!</definedName>
    <definedName name="철_999">#REF!</definedName>
    <definedName name="철_총">#REF!</definedName>
    <definedName name="철골공">#REF!</definedName>
    <definedName name="철공">#REF!</definedName>
    <definedName name="철근">#REF!</definedName>
    <definedName name="철근공">#REF!</definedName>
    <definedName name="철근깨기수량">#REF!</definedName>
    <definedName name="철근운반경비">#REF!</definedName>
    <definedName name="철근운반계">#REF!</definedName>
    <definedName name="철근운반노무비">#REF!</definedName>
    <definedName name="철근운반운반비경비">#REF!</definedName>
    <definedName name="철근운반운반비계">#REF!</definedName>
    <definedName name="철근운반운반비노무비">#REF!</definedName>
    <definedName name="철근운반운반비재료비">#REF!</definedName>
    <definedName name="철근운반재료비">#REF!</definedName>
    <definedName name="철근운반하차료경비">#REF!</definedName>
    <definedName name="철근운반하차료계">#REF!</definedName>
    <definedName name="철근운반하차료노무비">#REF!</definedName>
    <definedName name="철근운반하차료재료비">#REF!</definedName>
    <definedName name="철근조립경">#REF!</definedName>
    <definedName name="철근조립노">#REF!</definedName>
    <definedName name="철근조립재">#REF!</definedName>
    <definedName name="철근콘크리트깨기0.4경비">#REF!</definedName>
    <definedName name="철근콘크리트깨기0.4계">#REF!</definedName>
    <definedName name="철근콘크리트깨기0.4기계경비">#REF!</definedName>
    <definedName name="철근콘크리트깨기0.4기계계">#REF!</definedName>
    <definedName name="철근콘크리트깨기0.4기계노무비">#REF!</definedName>
    <definedName name="철근콘크리트깨기0.4기계재료비">#REF!</definedName>
    <definedName name="철근콘크리트깨기0.4노무비">#REF!</definedName>
    <definedName name="철근콘크리트깨기0.4작업보조원경비">#REF!</definedName>
    <definedName name="철근콘크리트깨기0.4작업보조원계">#REF!</definedName>
    <definedName name="철근콘크리트깨기0.4작업보조원노무비">#REF!</definedName>
    <definedName name="철근콘크리트깨기0.4작업보조원재료비">#REF!</definedName>
    <definedName name="철근콘크리트깨기0.4재료비">#REF!</definedName>
    <definedName name="철근콘크리트깨기0.4치즐경비">#REF!</definedName>
    <definedName name="철근콘크리트깨기0.4치즐계">#REF!</definedName>
    <definedName name="철근콘크리트깨기0.4치즐노무비">#REF!</definedName>
    <definedName name="철근콘크리트깨기0.4치즐재료비">#REF!</definedName>
    <definedName name="철근콘크리트깨기0.7경비">#REF!</definedName>
    <definedName name="철근콘크리트깨기0.7계">#REF!</definedName>
    <definedName name="철근콘크리트깨기0.7기계경비">#REF!</definedName>
    <definedName name="철근콘크리트깨기0.7기계계">#REF!</definedName>
    <definedName name="철근콘크리트깨기0.7기계노무비">#REF!</definedName>
    <definedName name="철근콘크리트깨기0.7기계재료비">#REF!</definedName>
    <definedName name="철근콘크리트깨기0.7노무비">#REF!</definedName>
    <definedName name="철근콘크리트깨기0.7작업보조원경비">#REF!</definedName>
    <definedName name="철근콘크리트깨기0.7작업보조원계">#REF!</definedName>
    <definedName name="철근콘크리트깨기0.7작업보조원노무비">#REF!</definedName>
    <definedName name="철근콘크리트깨기0.7작업보조원재료비">#REF!</definedName>
    <definedName name="철근콘크리트깨기0.7재료비">#REF!</definedName>
    <definedName name="철근콘크리트깨기0.7치즐경비">#REF!</definedName>
    <definedName name="철근콘크리트깨기0.7치즐계">#REF!</definedName>
    <definedName name="철근콘크리트깨기0.7치즐노무비">#REF!</definedName>
    <definedName name="철근콘크리트깨기0.7치즐재료비">#REF!</definedName>
    <definedName name="철근항복응력">#REF!</definedName>
    <definedName name="철망">#REF!</definedName>
    <definedName name="철물">#REF!</definedName>
    <definedName name="철선">#REF!</definedName>
    <definedName name="철판">#REF!</definedName>
    <definedName name="철판3">#REF!</definedName>
    <definedName name="철판공">#REF!</definedName>
    <definedName name="초">#REF!</definedName>
    <definedName name="초배지">#REF!</definedName>
    <definedName name="초ㅗㅇ">#REF!</definedName>
    <definedName name="총">#REF!</definedName>
    <definedName name="총k44">#REF!</definedName>
    <definedName name="총높이">#REF!</definedName>
    <definedName name="총원가">#REF!</definedName>
    <definedName name="총폭">#REF!</definedName>
    <definedName name="추가">#REF!</definedName>
    <definedName name="추뤁투">#REF!</definedName>
    <definedName name="충진제">#REF!</definedName>
    <definedName name="측부">#REF!</definedName>
    <definedName name="치사">#REF!</definedName>
    <definedName name="치장벽돌공">#REF!</definedName>
    <definedName name="치즐">#REF!</definedName>
    <definedName name="치핑">#REF!</definedName>
    <definedName name="ㅋ">#REF!</definedName>
    <definedName name="ㅋㅊㅁㄴㄹ">#REF!</definedName>
    <definedName name="ㅋㅋ">#REF!</definedName>
    <definedName name="ㅋㅋㅋ">#REF!</definedName>
    <definedName name="ㅋㅋㅋㅋ">#REF!</definedName>
    <definedName name="ㅋㅋㅋㅋㅋ">#REF!</definedName>
    <definedName name="ㅋㅋㅋㅋㅋㅋㅋ">#REF!</definedName>
    <definedName name="ㅋㅋㅋㅋㅋㅋㅋㅋㅋ">#REF!</definedName>
    <definedName name="ㅋㅋㅋㅋㅋㅋㅋㅋㅋㅋㅋㅋ">#REF!</definedName>
    <definedName name="카">#REF!</definedName>
    <definedName name="카메라경비">#REF!</definedName>
    <definedName name="카메라계">#REF!</definedName>
    <definedName name="카메라인건비">#REF!</definedName>
    <definedName name="카메라재료비">#REF!</definedName>
    <definedName name="칼라철판">#REF!</definedName>
    <definedName name="컷터320_400MM">#REF!</definedName>
    <definedName name="컷팅">#REF!</definedName>
    <definedName name="코">#REF!</definedName>
    <definedName name="코어드릴6경비">#REF!</definedName>
    <definedName name="코어드릴6계">#REF!</definedName>
    <definedName name="코어드릴6노무비">#REF!</definedName>
    <definedName name="코어드릴6재료비">#REF!</definedName>
    <definedName name="코킹">#REF!</definedName>
    <definedName name="콘120규격">#REF!</definedName>
    <definedName name="콘180규격">#REF!</definedName>
    <definedName name="콘25">#REF!</definedName>
    <definedName name="콘40">#REF!</definedName>
    <definedName name="콘공">#REF!</definedName>
    <definedName name="콘절인경">#REF!</definedName>
    <definedName name="콘절인노">#REF!</definedName>
    <definedName name="콘절인재">#REF!</definedName>
    <definedName name="콘크리트공">#REF!</definedName>
    <definedName name="콘크리트공칭강도">#REF!</definedName>
    <definedName name="콘크리트믹서0.30경비">#REF!</definedName>
    <definedName name="콘크리트믹서0.30계">#REF!</definedName>
    <definedName name="콘크리트믹서0.30노무비">#REF!</definedName>
    <definedName name="콘크리트믹서0.30재료비">#REF!</definedName>
    <definedName name="콘크리트믹서0.45경비">#REF!</definedName>
    <definedName name="콘크리트믹서0.45계">#REF!</definedName>
    <definedName name="콘크리트믹서0.45노무비">#REF!</definedName>
    <definedName name="콘크리트믹서0.45재료비">#REF!</definedName>
    <definedName name="콘크리트믹서트럭l경비">#REF!</definedName>
    <definedName name="콘크리트믹서트럭l계">#REF!</definedName>
    <definedName name="콘크리트믹서트럭l노무비">#REF!</definedName>
    <definedName name="콘크리트믹서트럭l재료비">#REF!</definedName>
    <definedName name="콘크리트믹서트럭m경비">#REF!</definedName>
    <definedName name="콘크리트믹서트럭m계">#REF!</definedName>
    <definedName name="콘크리트믹서트럭m노무비">#REF!</definedName>
    <definedName name="콘크리트믹서트럭m재료비">#REF!</definedName>
    <definedName name="콘크리트배치플렌트120경비">#REF!</definedName>
    <definedName name="콘크리트배치플렌트120계">#REF!</definedName>
    <definedName name="콘크리트배치플렌트120노무비">#REF!</definedName>
    <definedName name="콘크리트배치플렌트120재료비">#REF!</definedName>
    <definedName name="콘크리트배치플렌트40경비">#REF!</definedName>
    <definedName name="콘크리트배치플렌트40계">#REF!</definedName>
    <definedName name="콘크리트배치플렌트40노무비">#REF!</definedName>
    <definedName name="콘크리트배치플렌트40재료비">#REF!</definedName>
    <definedName name="콘크리트배치플렌트60경비">#REF!</definedName>
    <definedName name="콘크리트배치플렌트60계">#REF!</definedName>
    <definedName name="콘크리트배치플렌트60노무비">#REF!</definedName>
    <definedName name="콘크리트배치플렌트60재료비">#REF!</definedName>
    <definedName name="콘크리트복구비">#REF!</definedName>
    <definedName name="콘크리트스프레더7.95경비">#REF!</definedName>
    <definedName name="콘크리트스프레더7.95계">#REF!</definedName>
    <definedName name="콘크리트스프레더7.95노무비">#REF!</definedName>
    <definedName name="콘크리트스프레더7.95재료비">#REF!</definedName>
    <definedName name="콘크리트슬리폼페이버100경비">#REF!</definedName>
    <definedName name="콘크리트슬리폼페이버100계">#REF!</definedName>
    <definedName name="콘크리트슬리폼페이버100노무비">#REF!</definedName>
    <definedName name="콘크리트슬리폼페이버100재료비">#REF!</definedName>
    <definedName name="콘크리트슬리폼페이버215경비">#REF!</definedName>
    <definedName name="콘크리트슬리폼페이버215계">#REF!</definedName>
    <definedName name="콘크리트슬리폼페이버215노무비">#REF!</definedName>
    <definedName name="콘크리트슬리폼페이버215재료비">#REF!</definedName>
    <definedName name="콘크리트슬리폼페이버250경비">#REF!</definedName>
    <definedName name="콘크리트슬리폼페이버250계">#REF!</definedName>
    <definedName name="콘크리트슬리폼페이버250노무비">#REF!</definedName>
    <definedName name="콘크리트슬리폼페이버250재료비">#REF!</definedName>
    <definedName name="콘크리트용파이프직관3경비">#REF!</definedName>
    <definedName name="콘크리트용파이프직관3계">#REF!</definedName>
    <definedName name="콘크리트용파이프직관3노무비">#REF!</definedName>
    <definedName name="콘크리트용파이프직관3재료비">#REF!</definedName>
    <definedName name="콘크리트조면마무리기7.95경비">#REF!</definedName>
    <definedName name="콘크리트조면마무리기7.95계">#REF!</definedName>
    <definedName name="콘크리트조면마무리기7.95노무비">#REF!</definedName>
    <definedName name="콘크리트조면마무리기7.95재료비">#REF!</definedName>
    <definedName name="콘크리트진동기3.5경비">#REF!</definedName>
    <definedName name="콘크리트진동기3.5계">#REF!</definedName>
    <definedName name="콘크리트진동기3.5노무비">#REF!</definedName>
    <definedName name="콘크리트진동기3.5재료비">#REF!</definedName>
    <definedName name="콘크리트진동기45D_3.5HP_엔진식">#REF!</definedName>
    <definedName name="콘크리트진동기전기식후렉시블형45MM">#REF!</definedName>
    <definedName name="콘크리트캇타320경비">#REF!</definedName>
    <definedName name="콘크리트캇타320계">#REF!</definedName>
    <definedName name="콘크리트캇타320노무비">#REF!</definedName>
    <definedName name="콘크리트캇타320재료비">#REF!</definedName>
    <definedName name="콘크리트캇타경비">#REF!</definedName>
    <definedName name="콘크리트캇타계">#REF!</definedName>
    <definedName name="콘크리트캇타노무비">#REF!</definedName>
    <definedName name="콘크리트캇타재료비">#REF!</definedName>
    <definedName name="콘크리트파괴비">#REF!</definedName>
    <definedName name="콘크리트펌프20경비">#REF!</definedName>
    <definedName name="콘크리트펌프20계">#REF!</definedName>
    <definedName name="콘크리트펌프20노무비">#REF!</definedName>
    <definedName name="콘크리트펌프20재료비">#REF!</definedName>
    <definedName name="콘크리트펌프차80경비">#REF!</definedName>
    <definedName name="콘크리트펌프차80계">#REF!</definedName>
    <definedName name="콘크리트펌프차80노무비">#REF!</definedName>
    <definedName name="콘크리트펌프차80재료비">#REF!</definedName>
    <definedName name="콘크리트포장파괴0.2경비">#REF!</definedName>
    <definedName name="콘크리트포장파괴0.2계">#REF!</definedName>
    <definedName name="콘크리트포장파괴0.2기계경비">#REF!</definedName>
    <definedName name="콘크리트포장파괴0.2기계계">#REF!</definedName>
    <definedName name="콘크리트포장파괴0.2기계노무비">#REF!</definedName>
    <definedName name="콘크리트포장파괴0.2기계재료비">#REF!</definedName>
    <definedName name="콘크리트포장파괴0.2노무비">#REF!</definedName>
    <definedName name="콘크리트포장파괴0.2인력계">#REF!</definedName>
    <definedName name="콘크리트포장파괴0.2인력노무비">#REF!</definedName>
    <definedName name="콘크리트포장파괴0.2재료비">#REF!</definedName>
    <definedName name="콘크리트포장파괴0.2치즐계">#REF!</definedName>
    <definedName name="콘크리트포장파괴0.2치즐재료비">#REF!</definedName>
    <definedName name="콘크리트포장파괴0.4경비">#REF!</definedName>
    <definedName name="콘크리트포장파괴0.4계">#REF!</definedName>
    <definedName name="콘크리트포장파괴0.4기계경비">#REF!</definedName>
    <definedName name="콘크리트포장파괴0.4기계계">#REF!</definedName>
    <definedName name="콘크리트포장파괴0.4기계노무비">#REF!</definedName>
    <definedName name="콘크리트포장파괴0.4기계재료비">#REF!</definedName>
    <definedName name="콘크리트포장파괴0.4노무비">#REF!</definedName>
    <definedName name="콘크리트포장파괴0.4작업보조원경비">#REF!</definedName>
    <definedName name="콘크리트포장파괴0.4작업보조원계">#REF!</definedName>
    <definedName name="콘크리트포장파괴0.4작업보조원노무비">#REF!</definedName>
    <definedName name="콘크리트포장파괴0.4작업보조원재료비">#REF!</definedName>
    <definedName name="콘크리트포장파괴0.4재료비">#REF!</definedName>
    <definedName name="콘크리트포장파괴0.4치즐경비">#REF!</definedName>
    <definedName name="콘크리트포장파괴0.4치즐계">#REF!</definedName>
    <definedName name="콘크리트포장파괴0.4치즐노무비">#REF!</definedName>
    <definedName name="콘크리트포장파괴0.4치즐재료비">#REF!</definedName>
    <definedName name="콘크리트포장파괴0.7경비">#REF!</definedName>
    <definedName name="콘크리트포장파괴0.7계">#REF!</definedName>
    <definedName name="콘크리트포장파괴0.7기계경비">#REF!</definedName>
    <definedName name="콘크리트포장파괴0.7기계계">#REF!</definedName>
    <definedName name="콘크리트포장파괴0.7기계노무비">#REF!</definedName>
    <definedName name="콘크리트포장파괴0.7기계재료비">#REF!</definedName>
    <definedName name="콘크리트포장파괴0.7노무비">#REF!</definedName>
    <definedName name="콘크리트포장파괴0.7작업보조원경비">#REF!</definedName>
    <definedName name="콘크리트포장파괴0.7작업보조원계">#REF!</definedName>
    <definedName name="콘크리트포장파괴0.7작업보조원노무비">#REF!</definedName>
    <definedName name="콘크리트포장파괴0.7작업보조원재료비">#REF!</definedName>
    <definedName name="콘크리트포장파괴0.7재료비">#REF!</definedName>
    <definedName name="콘크리트포장파괴0.7치즐경비">#REF!</definedName>
    <definedName name="콘크리트포장파괴0.7치즐계">#REF!</definedName>
    <definedName name="콘크리트포장파괴0.7치즐노무비">#REF!</definedName>
    <definedName name="콘크리트포장파괴0.7치즐재료비">#REF!</definedName>
    <definedName name="콘크리트휘니샤중앙분리대용경비">#REF!</definedName>
    <definedName name="콘크리트휘니샤중앙분리대용계">#REF!</definedName>
    <definedName name="콘크리트휘니샤중앙분리대용노무비">#REF!</definedName>
    <definedName name="콘크리트휘니샤중앙분리대용재료비">#REF!</definedName>
    <definedName name="콘파괴경0.4">#REF!</definedName>
    <definedName name="콘파괴노0.4">#REF!</definedName>
    <definedName name="콘파괴노0.7">#REF!</definedName>
    <definedName name="콘파괴인력노">#REF!</definedName>
    <definedName name="콘파괴인재">#REF!</definedName>
    <definedName name="콘파괴재0.4">#REF!</definedName>
    <definedName name="콘파괴재0.7">#REF!</definedName>
    <definedName name="콘포경">#REF!</definedName>
    <definedName name="콘포노">#REF!</definedName>
    <definedName name="콘포장15경">#REF!</definedName>
    <definedName name="콘포장15노">#REF!</definedName>
    <definedName name="콘포장15재">#REF!</definedName>
    <definedName name="콘포재">#REF!</definedName>
    <definedName name="크레인_트럭_10TON">#REF!</definedName>
    <definedName name="크레인무한궤도100경비">#REF!</definedName>
    <definedName name="크레인무한궤도100계">#REF!</definedName>
    <definedName name="크레인무한궤도100노무비">#REF!</definedName>
    <definedName name="크레인무한궤도100재료비">#REF!</definedName>
    <definedName name="크레인무한궤도10경비">#REF!</definedName>
    <definedName name="크레인무한궤도10계">#REF!</definedName>
    <definedName name="크레인무한궤도10노무비">#REF!</definedName>
    <definedName name="크레인무한궤도10재료비">#REF!</definedName>
    <definedName name="크레인무한궤도15경비">#REF!</definedName>
    <definedName name="크레인무한궤도15계">#REF!</definedName>
    <definedName name="크레인무한궤도15노무비">#REF!</definedName>
    <definedName name="크레인무한궤도15재료비">#REF!</definedName>
    <definedName name="크레인무한궤도20경비">#REF!</definedName>
    <definedName name="크레인무한궤도20계">#REF!</definedName>
    <definedName name="크레인무한궤도20노무비">#REF!</definedName>
    <definedName name="크레인무한궤도20재료비">#REF!</definedName>
    <definedName name="크레인무한궤도25경비">#REF!</definedName>
    <definedName name="크레인무한궤도25계">#REF!</definedName>
    <definedName name="크레인무한궤도25노무비">#REF!</definedName>
    <definedName name="크레인무한궤도25재료비">#REF!</definedName>
    <definedName name="크레인무한궤도30경비">#REF!</definedName>
    <definedName name="크레인무한궤도30계">#REF!</definedName>
    <definedName name="크레인무한궤도30노무비">#REF!</definedName>
    <definedName name="크레인무한궤도30재료비">#REF!</definedName>
    <definedName name="크레인무한궤도40경비">#REF!</definedName>
    <definedName name="크레인무한궤도40계">#REF!</definedName>
    <definedName name="크레인무한궤도40노무비">#REF!</definedName>
    <definedName name="크레인무한궤도40재료비">#REF!</definedName>
    <definedName name="크레인무한궤도50경비">#REF!</definedName>
    <definedName name="크레인무한궤도50계">#REF!</definedName>
    <definedName name="크레인무한궤도50노무비">#REF!</definedName>
    <definedName name="크레인무한궤도50재료비">#REF!</definedName>
    <definedName name="크레인무한궤도80경비">#REF!</definedName>
    <definedName name="크레인무한궤도80계">#REF!</definedName>
    <definedName name="크레인무한궤도80노무비">#REF!</definedName>
    <definedName name="크레인무한궤도80재료비">#REF!</definedName>
    <definedName name="크레인트럭10경비">#REF!</definedName>
    <definedName name="크레인트럭10계">#REF!</definedName>
    <definedName name="크레인트럭10노무비">#REF!</definedName>
    <definedName name="크레인트럭10재료비">#REF!</definedName>
    <definedName name="크레인트럭15경비">#REF!</definedName>
    <definedName name="크레인트럭15계">#REF!</definedName>
    <definedName name="크레인트럭15노무비">#REF!</definedName>
    <definedName name="크레인트럭15재료비">#REF!</definedName>
    <definedName name="크레인트럭20경비">#REF!</definedName>
    <definedName name="크레인트럭20계">#REF!</definedName>
    <definedName name="크레인트럭20노무비">#REF!</definedName>
    <definedName name="크레인트럭20재료비">#REF!</definedName>
    <definedName name="크레인트럭25경비">#REF!</definedName>
    <definedName name="크레인트럭25계">#REF!</definedName>
    <definedName name="크레인트럭25노무비">#REF!</definedName>
    <definedName name="크레인트럭25재료비">#REF!</definedName>
    <definedName name="크레인트럭30경비">#REF!</definedName>
    <definedName name="크레인트럭30계">#REF!</definedName>
    <definedName name="크레인트럭30노무비">#REF!</definedName>
    <definedName name="크레인트럭30재료비">#REF!</definedName>
    <definedName name="크레인트럭40경비">#REF!</definedName>
    <definedName name="크레인트럭40계">#REF!</definedName>
    <definedName name="크레인트럭40노무비">#REF!</definedName>
    <definedName name="크레인트럭40재료비">#REF!</definedName>
    <definedName name="크레인트럭50경비">#REF!</definedName>
    <definedName name="크레인트럭50계">#REF!</definedName>
    <definedName name="크레인트럭50노무비">#REF!</definedName>
    <definedName name="크레인트럭50재료비">#REF!</definedName>
    <definedName name="크레인트럭60경비">#REF!</definedName>
    <definedName name="크레인트럭60계">#REF!</definedName>
    <definedName name="크레인트럭60노무비">#REF!</definedName>
    <definedName name="크레인트럭60재료비">#REF!</definedName>
    <definedName name="크레인트럭70경비">#REF!</definedName>
    <definedName name="크레인트럭70계">#REF!</definedName>
    <definedName name="크레인트럭70노무비">#REF!</definedName>
    <definedName name="크레인트럭70재료비">#REF!</definedName>
    <definedName name="크레인트럭80경비">#REF!</definedName>
    <definedName name="크레인트럭80계">#REF!</definedName>
    <definedName name="크레인트럭80노무비">#REF!</definedName>
    <definedName name="크레인트럭80재료비">#REF!</definedName>
    <definedName name="크렘쉘0.38경비">#REF!</definedName>
    <definedName name="크렘쉘0.38계">#REF!</definedName>
    <definedName name="크렘쉘0.38노무비">#REF!</definedName>
    <definedName name="크렘쉘0.38재료비">#REF!</definedName>
    <definedName name="크렘쉘0.57경비">#REF!</definedName>
    <definedName name="크렘쉘0.57계">#REF!</definedName>
    <definedName name="크렘쉘0.57노무비">#REF!</definedName>
    <definedName name="크렘쉘0.57재료비">#REF!</definedName>
    <definedName name="크렘쉘1.15경비">#REF!</definedName>
    <definedName name="크렘쉘1.15계">#REF!</definedName>
    <definedName name="크렘쉘1.15노무비">#REF!</definedName>
    <definedName name="크렘쉘1.15재료비">#REF!</definedName>
    <definedName name="크렘쉘1.91경비">#REF!</definedName>
    <definedName name="크렘쉘1.91계">#REF!</definedName>
    <definedName name="크렘쉘1.91노무비">#REF!</definedName>
    <definedName name="크렘쉘1.91재료비">#REF!</definedName>
    <definedName name="크로울러드릴17경비">#REF!</definedName>
    <definedName name="크로울러드릴17계">#REF!</definedName>
    <definedName name="크로울러드릴17노무비">#REF!</definedName>
    <definedName name="크로울러드릴17재료비">#REF!</definedName>
    <definedName name="ㅌㅌㅍㅍㅇㄴ">#REF!</definedName>
    <definedName name="ㅌ토튜ㅜ">#REF!</definedName>
    <definedName name="ㅌㅍㄴ">#REF!</definedName>
    <definedName name="타">#REF!</definedName>
    <definedName name="타이어로울러_자주식_5_8TON">#REF!</definedName>
    <definedName name="타이어로울러5경비">#REF!</definedName>
    <definedName name="타이어로울러5계">#REF!</definedName>
    <definedName name="타이어로울러5노무비">#REF!</definedName>
    <definedName name="타이어로울러5재료비">#REF!</definedName>
    <definedName name="타이어로울러자주식15경비">#REF!</definedName>
    <definedName name="타이어로울러자주식15계">#REF!</definedName>
    <definedName name="타이어로울러자주식15노무비">#REF!</definedName>
    <definedName name="타이어로울러자주식15재료비">#REF!</definedName>
    <definedName name="타이어로울러자주식8경비">#REF!</definedName>
    <definedName name="타이어로울러자주식8계">#REF!</definedName>
    <definedName name="타이어로울러자주식8노무비">#REF!</definedName>
    <definedName name="타이어로울러자주식8재료비">#REF!</definedName>
    <definedName name="탄뎀로울러자주식10경비">#REF!</definedName>
    <definedName name="탄뎀로울러자주식10계">#REF!</definedName>
    <definedName name="탄뎀로울러자주식10노무비">#REF!</definedName>
    <definedName name="탄뎀로울러자주식10재료비">#REF!</definedName>
    <definedName name="탄뎀로울러자주식5경비">#REF!</definedName>
    <definedName name="탄뎀로울러자주식5계">#REF!</definedName>
    <definedName name="탄뎀로울러자주식5노무비">#REF!</definedName>
    <definedName name="탄뎀로울러자주식5재료비">#REF!</definedName>
    <definedName name="탄뎀로울러자주식8경비">#REF!</definedName>
    <definedName name="탄뎀로울러자주식8계">#REF!</definedName>
    <definedName name="탄뎀로울러자주식8노무비">#REF!</definedName>
    <definedName name="탄뎀로울러자주식8재료비">#REF!</definedName>
    <definedName name="탄뎀로울러진동자주식2경비">#REF!</definedName>
    <definedName name="탄뎀로울러진동자주식2계">#REF!</definedName>
    <definedName name="탄뎀로울러진동자주식2노무비">#REF!</definedName>
    <definedName name="탄뎀로울러진동자주식2재료비">#REF!</definedName>
    <definedName name="택코팅30디스트리뷰우터3000경비">#REF!</definedName>
    <definedName name="택코팅30디스트리뷰우터3000계">#REF!</definedName>
    <definedName name="택코팅30디스트리뷰우터3000노무비">#REF!</definedName>
    <definedName name="택코팅30디스트리뷰우터3000살포경비">#REF!</definedName>
    <definedName name="택코팅30디스트리뷰우터3000살포노무비">#REF!</definedName>
    <definedName name="택코팅30디스트리뷰우터3000살포재료비">#REF!</definedName>
    <definedName name="택코팅30디스트리뷰우터3000인건비경비">#REF!</definedName>
    <definedName name="택코팅30디스트리뷰우터3000인건비계">#REF!</definedName>
    <definedName name="택코팅30디스트리뷰우터3000인건비노무비">#REF!</definedName>
    <definedName name="택코팅30디스트리뷰우터3000인건비재료비">#REF!</definedName>
    <definedName name="택코팅30디스트리뷰우터3000재료비">#REF!</definedName>
    <definedName name="택코팅30디스트리뷰우터3000청소비경비">#REF!</definedName>
    <definedName name="택코팅30디스트리뷰우터3000청소비계">#REF!</definedName>
    <definedName name="택코팅30디스트리뷰우터3000청소비노무비">#REF!</definedName>
    <definedName name="택코팅30디스트리뷰우터3000청소비재료비">#REF!</definedName>
    <definedName name="택코팅40아스팔트스프레이어300경비">#REF!</definedName>
    <definedName name="택코팅40아스팔트스프레이어300계">#REF!</definedName>
    <definedName name="택코팅40아스팔트스프레이어300노무비">#REF!</definedName>
    <definedName name="택코팅40아스팔트스프레이어300살포경비">#REF!</definedName>
    <definedName name="택코팅40아스팔트스프레이어300살포계">#REF!</definedName>
    <definedName name="택코팅40아스팔트스프레이어300살포노무비">#REF!</definedName>
    <definedName name="택코팅40아스팔트스프레이어300살포재료비">#REF!</definedName>
    <definedName name="택코팅40아스팔트스프레이어300인건비경비">#REF!</definedName>
    <definedName name="택코팅40아스팔트스프레이어300인건비계">#REF!</definedName>
    <definedName name="택코팅40아스팔트스프레이어300인건비노무비">#REF!</definedName>
    <definedName name="택코팅40아스팔트스프레이어300인건비재료비">#REF!</definedName>
    <definedName name="택코팅40아스팔트스프레이어300재료비">#REF!</definedName>
    <definedName name="택코팅40아스팔트스프레이어300청소비경비">#REF!</definedName>
    <definedName name="택코팅40아스팔트스프레이어300청소비계">#REF!</definedName>
    <definedName name="택코팅40아스팔트스프레이어300청소비노무비">#REF!</definedName>
    <definedName name="택코팅40아스팔트스프레이어300청소비재료비">#REF!</definedName>
    <definedName name="택코팅노">#REF!</definedName>
    <definedName name="택코팅재">#REF!</definedName>
    <definedName name="탠덤로울러_자주식_5_8TON">#REF!</definedName>
    <definedName name="터_높">#REF!</definedName>
    <definedName name="터_폭">#REF!</definedName>
    <definedName name="터견경">#REF!</definedName>
    <definedName name="터견노">#REF!</definedName>
    <definedName name="터견재">#REF!</definedName>
    <definedName name="터보노">#REF!</definedName>
    <definedName name="터보노1">#REF!</definedName>
    <definedName name="터파기">#REF!</definedName>
    <definedName name="터파기견1">#REF!</definedName>
    <definedName name="터파기계0.4노무비">#REF!</definedName>
    <definedName name="터파기고">#REF!</definedName>
    <definedName name="터파기구배">#REF!</definedName>
    <definedName name="터파기기계0.2경비">#REF!</definedName>
    <definedName name="터파기기계0.2계">#REF!</definedName>
    <definedName name="터파기기계0.2노무비">#REF!</definedName>
    <definedName name="터파기기계0.2재료비">#REF!</definedName>
    <definedName name="터파기기계0.4경비">#REF!</definedName>
    <definedName name="터파기기계0.4계">#REF!</definedName>
    <definedName name="터파기기계0.4노무비">#REF!</definedName>
    <definedName name="터파기기계0.4재료비">#REF!</definedName>
    <definedName name="터파기기계0.7경비">#REF!</definedName>
    <definedName name="터파기기계0.7계">#REF!</definedName>
    <definedName name="터파기기계0.7노무비">#REF!</definedName>
    <definedName name="터파기기계0.7재료비">#REF!</definedName>
    <definedName name="터파기기계노무비0.2">#REF!</definedName>
    <definedName name="터파기노계">#REF!</definedName>
    <definedName name="터파기량">#REF!</definedName>
    <definedName name="터파기보1">#REF!</definedName>
    <definedName name="터파기수량">#REF!</definedName>
    <definedName name="텍스">#REF!</definedName>
    <definedName name="텍코팅경">#REF!</definedName>
    <definedName name="토">#REF!</definedName>
    <definedName name="토공A25">#REF!</definedName>
    <definedName name="토공수량">#REF!</definedName>
    <definedName name="토사천공개소">#REF!</definedName>
    <definedName name="토윹">#REF!</definedName>
    <definedName name="토적">#REF!</definedName>
    <definedName name="토피">#REF!</definedName>
    <definedName name="투투">#REF!</definedName>
    <definedName name="투ㅠ추">#REF!</definedName>
    <definedName name="튵">#REF!</definedName>
    <definedName name="트랙터타이어3.5경비">#REF!</definedName>
    <definedName name="트랙터타이어3.5계">#REF!</definedName>
    <definedName name="트랙터타이어3.5노무비">#REF!</definedName>
    <definedName name="트랙터타이어3.5재료비">#REF!</definedName>
    <definedName name="트랙터타이어4.5경비">#REF!</definedName>
    <definedName name="트랙터타이어4.5계">#REF!</definedName>
    <definedName name="트랙터타이어4.5노무비">#REF!</definedName>
    <definedName name="트랙터타이어4.5재료비">#REF!</definedName>
    <definedName name="트럭탑재형크레인3경비">#REF!</definedName>
    <definedName name="트럭탑재형크레인3계">#REF!</definedName>
    <definedName name="트럭탑재형크레인3노무비">#REF!</definedName>
    <definedName name="트럭탑재형크레인3재료비">#REF!</definedName>
    <definedName name="트럭탑재형크레인5경비">#REF!</definedName>
    <definedName name="트럭탑재형크레인5노무비">#REF!</definedName>
    <definedName name="트럭탑재형크레인5재료비">#REF!</definedName>
    <definedName name="트레일러20경비">#REF!</definedName>
    <definedName name="트레일러20계">#REF!</definedName>
    <definedName name="트레일러20노무비">#REF!</definedName>
    <definedName name="트레일러20재료비">#REF!</definedName>
    <definedName name="트레일러30경비">#REF!</definedName>
    <definedName name="트레일러30계">#REF!</definedName>
    <definedName name="트레일러30노무비">#REF!</definedName>
    <definedName name="트레일러30재료비">#REF!</definedName>
    <definedName name="트레일러40경비">#REF!</definedName>
    <definedName name="트레일러40계">#REF!</definedName>
    <definedName name="트레일러40노무비">#REF!</definedName>
    <definedName name="트레일러40재료비">#REF!</definedName>
    <definedName name="트레일러60경비">#REF!</definedName>
    <definedName name="트레일러60계">#REF!</definedName>
    <definedName name="트레일러60노무비">#REF!</definedName>
    <definedName name="트레일러60재료비">#REF!</definedName>
    <definedName name="특1호_맨홀">#REF!</definedName>
    <definedName name="특1호_부관">#REF!</definedName>
    <definedName name="특고압케이블전공">#REF!</definedName>
    <definedName name="특별인부">#REF!</definedName>
    <definedName name="특수비계공">#REF!</definedName>
    <definedName name="특인">#REF!</definedName>
    <definedName name="티스0.4">#REF!</definedName>
    <definedName name="티스0.7">#REF!</definedName>
    <definedName name="티스1.0">#REF!</definedName>
    <definedName name="티스2.0">#REF!</definedName>
    <definedName name="팁">#REF!</definedName>
    <definedName name="ㅍ">#REF!</definedName>
    <definedName name="ㅍ49">#REF!</definedName>
    <definedName name="ㅍㄴㅍㄶ">#REF!</definedName>
    <definedName name="ㅍㅌㅊㅎㅇ">#REF!</definedName>
    <definedName name="ㅍㅍ" localSheetId="1">요약서!ㅍㅍ</definedName>
    <definedName name="ㅍㅍ" localSheetId="4">표지!ㅍㅍ</definedName>
    <definedName name="ㅍㅍ">[0]!ㅍㅍ</definedName>
    <definedName name="ㅍㅍㅇㅍㅍ">#REF!</definedName>
    <definedName name="ㅍㅍㅍ">#REF!</definedName>
    <definedName name="ㅍㅍㅍㅍ">#REF!</definedName>
    <definedName name="ㅍㅍㅍㅍㅍㅍㅍ">#REF!</definedName>
    <definedName name="ㅍㅍㅍㅍㅍㅍㅍㅍㅍㅍ">#REF!</definedName>
    <definedName name="ㅍㅍ포요">#REF!</definedName>
    <definedName name="파">#REF!</definedName>
    <definedName name="파일길이">#REF!</definedName>
    <definedName name="파일종갯수">#REF!</definedName>
    <definedName name="파일횡갯수">#REF!</definedName>
    <definedName name="패널">#REF!</definedName>
    <definedName name="퍼티">#REF!</definedName>
    <definedName name="페인트">#REF!</definedName>
    <definedName name="페인트백색">#REF!</definedName>
    <definedName name="평균H1">#REF!</definedName>
    <definedName name="평균H2">#REF!</definedName>
    <definedName name="평균높이">#REF!</definedName>
    <definedName name="폐기">#REF!</definedName>
    <definedName name="폐기물">#REF!</definedName>
    <definedName name="폐기물운반비">#REF!</definedName>
    <definedName name="폐쇄13노">#REF!</definedName>
    <definedName name="폐쇄13재">#REF!</definedName>
    <definedName name="폐쇄20노">#REF!</definedName>
    <definedName name="폐쇄20재">#REF!</definedName>
    <definedName name="폐쇄25노">#REF!</definedName>
    <definedName name="폐쇄25재">#REF!</definedName>
    <definedName name="폐타이어">#REF!</definedName>
    <definedName name="포">#REF!</definedName>
    <definedName name="포설공">#REF!</definedName>
    <definedName name="포설단산">#REF!</definedName>
    <definedName name="포장">#REF!</definedName>
    <definedName name="포장공">#REF!</definedName>
    <definedName name="포장공A985">#REF!</definedName>
    <definedName name="포장수량">#REF!</definedName>
    <definedName name="포장진동2.5경">#REF!</definedName>
    <definedName name="포장진동2.5노">#REF!</definedName>
    <definedName name="포장진동2.5재">#REF!</definedName>
    <definedName name="폼타이">#REF!</definedName>
    <definedName name="표시면설치노">#REF!</definedName>
    <definedName name="표시면설치재">#REF!</definedName>
    <definedName name="표지">#REF!</definedName>
    <definedName name="표층5경">#REF!</definedName>
    <definedName name="표층5노">#REF!</definedName>
    <definedName name="표층5재">#REF!</definedName>
    <definedName name="표층기계경비">#REF!</definedName>
    <definedName name="표층기계계">#REF!</definedName>
    <definedName name="표층기계노무비">#REF!</definedName>
    <definedName name="표층기계살수경비">#REF!</definedName>
    <definedName name="표층기계살수계">#REF!</definedName>
    <definedName name="표층기계살수노무비">#REF!</definedName>
    <definedName name="표층기계살수재료비">#REF!</definedName>
    <definedName name="표층기계인건비경비">#REF!</definedName>
    <definedName name="표층기계인건비계">#REF!</definedName>
    <definedName name="표층기계인건비노무비">#REF!</definedName>
    <definedName name="표층기계인건비재료비">#REF!</definedName>
    <definedName name="표층기계재료비">#REF!</definedName>
    <definedName name="표층기계전압단뎀경비">#REF!</definedName>
    <definedName name="표층기계전압단뎀계">#REF!</definedName>
    <definedName name="표층기계전압단뎀노무비">#REF!</definedName>
    <definedName name="표층기계전압단뎀재료비">#REF!</definedName>
    <definedName name="표층기계전압마카담경비">#REF!</definedName>
    <definedName name="표층기계전압마카담계">#REF!</definedName>
    <definedName name="표층기계전압마카담노무비">#REF!</definedName>
    <definedName name="표층기계전압마카담재료비">#REF!</definedName>
    <definedName name="표층기계전압타이어경비">#REF!</definedName>
    <definedName name="표층기계전압타이어계">#REF!</definedName>
    <definedName name="표층기계전압타이어노무비">#REF!</definedName>
    <definedName name="표층기계전압타이어재료비">#REF!</definedName>
    <definedName name="표층기계포설경비">#REF!</definedName>
    <definedName name="표층기계포설계">#REF!</definedName>
    <definedName name="표층기계포설노무비">#REF!</definedName>
    <definedName name="표층기계포설재료비">#REF!</definedName>
    <definedName name="표층소규모경비">#REF!</definedName>
    <definedName name="표층소규모계">#REF!</definedName>
    <definedName name="표층소규모노무비">#REF!</definedName>
    <definedName name="표층소규모살수경비">#REF!</definedName>
    <definedName name="표층소규모살수노무비">#REF!</definedName>
    <definedName name="표층소규모살수재료비">#REF!</definedName>
    <definedName name="표층소규모인건비계">#REF!</definedName>
    <definedName name="표층소규모재료비">#REF!</definedName>
    <definedName name="표층소규모전압0.7경비">#REF!</definedName>
    <definedName name="표층소규모전압0.7노무비">#REF!</definedName>
    <definedName name="표층소규모전압0.7재료비">#REF!</definedName>
    <definedName name="표층소규모전압단뎀경비">#REF!</definedName>
    <definedName name="표층소규모전압단뎀계">#REF!</definedName>
    <definedName name="표층소규모전압단뎀노무비">#REF!</definedName>
    <definedName name="표층소규모전압단뎀재료비">#REF!</definedName>
    <definedName name="표층소규모전압플레이트경비">#REF!</definedName>
    <definedName name="표층소규모전압플레이트노무비">#REF!</definedName>
    <definedName name="표층소규모전압플레이트재료비">#REF!</definedName>
    <definedName name="표층소규모포설경비">#REF!</definedName>
    <definedName name="표층소규모포설계">#REF!</definedName>
    <definedName name="표층소규모포설노무비">#REF!</definedName>
    <definedName name="표층소규모포설재료비">#REF!</definedName>
    <definedName name="표층인력경비">#REF!</definedName>
    <definedName name="표층인력계">#REF!</definedName>
    <definedName name="표층인력노무비">#REF!</definedName>
    <definedName name="표층인력살수경비">#REF!</definedName>
    <definedName name="표층인력살수계">#REF!</definedName>
    <definedName name="표층인력살수노무비">#REF!</definedName>
    <definedName name="표층인력살수재료비">#REF!</definedName>
    <definedName name="표층인력재료비">#REF!</definedName>
    <definedName name="표층인력전압단뎀경비">#REF!</definedName>
    <definedName name="표층인력전압단뎀계">#REF!</definedName>
    <definedName name="표층인력전압단뎀노무비">#REF!</definedName>
    <definedName name="표층인력전압단뎀재료비">#REF!</definedName>
    <definedName name="표층인력전압마카담경비">#REF!</definedName>
    <definedName name="표층인력전압마카담계">#REF!</definedName>
    <definedName name="표층인력전압마카담노무비">#REF!</definedName>
    <definedName name="표층인력전압마카담재료비">#REF!</definedName>
    <definedName name="표층인력전압타이어경비">#REF!</definedName>
    <definedName name="표층인력전압타이어계">#REF!</definedName>
    <definedName name="표층인력전압타이어노무비">#REF!</definedName>
    <definedName name="표층인력전압타이어재료비">#REF!</definedName>
    <definedName name="표층인력포설경비">#REF!</definedName>
    <definedName name="표층인력포설계">#REF!</definedName>
    <definedName name="표층인력포설노무비">#REF!</definedName>
    <definedName name="표층인력포설재료비">#REF!</definedName>
    <definedName name="표층진동경비">#REF!</definedName>
    <definedName name="표층진동계">#REF!</definedName>
    <definedName name="표층진동노무비">#REF!</definedName>
    <definedName name="표층진동살수경비">#REF!</definedName>
    <definedName name="표층진동살수계">#REF!</definedName>
    <definedName name="표층진동살수노무비">#REF!</definedName>
    <definedName name="표층진동살수재료비">#REF!</definedName>
    <definedName name="표층진동재료비">#REF!</definedName>
    <definedName name="표층진동전압경비">#REF!</definedName>
    <definedName name="표층진동전압계">#REF!</definedName>
    <definedName name="표층진동전압노무비">#REF!</definedName>
    <definedName name="표층진동전압재료비">#REF!</definedName>
    <definedName name="표층진동포설경비">#REF!</definedName>
    <definedName name="표층진동포설계">#REF!</definedName>
    <definedName name="표층진동포설노무비">#REF!</definedName>
    <definedName name="표층진동포설재료비">#REF!</definedName>
    <definedName name="표층콘크리파괴">#REF!</definedName>
    <definedName name="풀">#REF!</definedName>
    <definedName name="프라이드">#REF!</definedName>
    <definedName name="프라이머">#REF!</definedName>
    <definedName name="프라임경">#REF!</definedName>
    <definedName name="프라임노">#REF!</definedName>
    <definedName name="프라임재">#REF!</definedName>
    <definedName name="프라임코팅75디스트리뷰우터3000경비">#REF!</definedName>
    <definedName name="프라임코팅75디스트리뷰우터3000계">#REF!</definedName>
    <definedName name="프라임코팅75디스트리뷰우터3000노무비">#REF!</definedName>
    <definedName name="프라임코팅75디스트리뷰우터3000살포경비">#REF!</definedName>
    <definedName name="프라임코팅75디스트리뷰우터3000살포계">#REF!</definedName>
    <definedName name="프라임코팅75디스트리뷰우터3000살포노무비">#REF!</definedName>
    <definedName name="프라임코팅75디스트리뷰우터3000살포재료비">#REF!</definedName>
    <definedName name="프라임코팅75디스트리뷰우터3000용해비경비">#REF!</definedName>
    <definedName name="프라임코팅75디스트리뷰우터3000용해비계">#REF!</definedName>
    <definedName name="프라임코팅75디스트리뷰우터3000용해비노무비">#REF!</definedName>
    <definedName name="프라임코팅75디스트리뷰우터3000용해비재료비">#REF!</definedName>
    <definedName name="프라임코팅75디스트리뷰우터3000인건비경비">#REF!</definedName>
    <definedName name="프라임코팅75디스트리뷰우터3000인건비계">#REF!</definedName>
    <definedName name="프라임코팅75디스트리뷰우터3000인건비노무비">#REF!</definedName>
    <definedName name="프라임코팅75디스트리뷰우터3000인건비재료비">#REF!</definedName>
    <definedName name="프라임코팅75디스트리뷰우터3000재료비">#REF!</definedName>
    <definedName name="프라임코팅75디스트리뷰우터3000청소비경비">#REF!</definedName>
    <definedName name="프라임코팅75디스트리뷰우터3000청소비계">#REF!</definedName>
    <definedName name="프라임코팅75디스트리뷰우터3000청소비노무비">#REF!</definedName>
    <definedName name="프라임코팅75디스트리뷰우터3000청소비재료비">#REF!</definedName>
    <definedName name="프라임코팅75아스팔트스프레이어300경비">#REF!</definedName>
    <definedName name="프라임코팅75아스팔트스프레이어300계">#REF!</definedName>
    <definedName name="프라임코팅75아스팔트스프레이어300노무비">#REF!</definedName>
    <definedName name="프라임코팅75아스팔트스프레이어300살포경비">#REF!</definedName>
    <definedName name="프라임코팅75아스팔트스프레이어300살포계">#REF!</definedName>
    <definedName name="프라임코팅75아스팔트스프레이어300살포노무비">#REF!</definedName>
    <definedName name="프라임코팅75아스팔트스프레이어300살포재료비">#REF!</definedName>
    <definedName name="프라임코팅75아스팔트스프레이어300용해비경비">#REF!</definedName>
    <definedName name="프라임코팅75아스팔트스프레이어300용해비계">#REF!</definedName>
    <definedName name="프라임코팅75아스팔트스프레이어300용해비노무비">#REF!</definedName>
    <definedName name="프라임코팅75아스팔트스프레이어300용해비재료비">#REF!</definedName>
    <definedName name="프라임코팅75아스팔트스프레이어300인건비경비">#REF!</definedName>
    <definedName name="프라임코팅75아스팔트스프레이어300인건비계">#REF!</definedName>
    <definedName name="프라임코팅75아스팔트스프레이어300인건비노무비">#REF!</definedName>
    <definedName name="프라임코팅75아스팔트스프레이어300인건비재료비">#REF!</definedName>
    <definedName name="프라임코팅75아스팔트스프레이어300재료비">#REF!</definedName>
    <definedName name="프라임코팅75아스팔트스프레이어300청소비경비">#REF!</definedName>
    <definedName name="프라임코팅75아스팔트스프레이어300청소비계">#REF!</definedName>
    <definedName name="프라임코팅75아스팔트스프레이어300청소비노무비">#REF!</definedName>
    <definedName name="프라임코팅75아스팔트스프레이어300청소비재료비">#REF!</definedName>
    <definedName name="프랜지접합노200">#REF!</definedName>
    <definedName name="프랜지접합노80">#REF!</definedName>
    <definedName name="프랜지철거200">#REF!</definedName>
    <definedName name="프랜지철거노">#REF!</definedName>
    <definedName name="프랜지철거노200">#REF!</definedName>
    <definedName name="프레트타이">#REF!</definedName>
    <definedName name="프로판가스">#REF!</definedName>
    <definedName name="플랜지접합노100">#REF!</definedName>
    <definedName name="플랜지접합노150">#REF!</definedName>
    <definedName name="플랜지접합노200">#REF!</definedName>
    <definedName name="플랜지접합노250">#REF!</definedName>
    <definedName name="플랜지접합노300">#REF!</definedName>
    <definedName name="플랜지접합노80">#REF!</definedName>
    <definedName name="플랜지접합재100">#REF!</definedName>
    <definedName name="플랜지접합재150">#REF!</definedName>
    <definedName name="플랜지접합재200">#REF!</definedName>
    <definedName name="플랜지접합재250">#REF!</definedName>
    <definedName name="플랜지접합재300">#REF!</definedName>
    <definedName name="플랜지접합재80">#REF!</definedName>
    <definedName name="플랜지철거노100">#REF!</definedName>
    <definedName name="플랜지철거노150">#REF!</definedName>
    <definedName name="플랜지철거노250">#REF!</definedName>
    <definedName name="플랜지철거노300">#REF!</definedName>
    <definedName name="플랜지철거노350">#REF!</definedName>
    <definedName name="플랜지철거노400">#REF!</definedName>
    <definedName name="플랜지철거노500">#REF!</definedName>
    <definedName name="플랜지철거노80">#REF!</definedName>
    <definedName name="플랜트전공">#REF!</definedName>
    <definedName name="플레이트콤펙터1.5경비">#REF!</definedName>
    <definedName name="플레이트콤펙터1.5계">#REF!</definedName>
    <definedName name="플레이트콤펙터1.5노무비">#REF!</definedName>
    <definedName name="플레이트콤펙터1.5재료비">#REF!</definedName>
    <definedName name="플레이트콤펙터경비">#REF!</definedName>
    <definedName name="플레이트콤펙터계">#REF!</definedName>
    <definedName name="플레이트콤펙터노무비">#REF!</definedName>
    <definedName name="플레이트콤펙터재료비">#REF!</definedName>
    <definedName name="피복두께">#REF!</definedName>
    <definedName name="ㅎ">#REF!</definedName>
    <definedName name="ㅎㄴㅁ">#REF!</definedName>
    <definedName name="ㅎㄹ">#REF!</definedName>
    <definedName name="ㅎㅊ">#REF!</definedName>
    <definedName name="ㅎㅋㅎㅌ츄">#REF!</definedName>
    <definedName name="ㅎㅎㅎ">#REF!</definedName>
    <definedName name="하">#REF!</definedName>
    <definedName name="하변">#REF!</definedName>
    <definedName name="하부슬라브">#REF!</definedName>
    <definedName name="하수관천공기경비">#REF!</definedName>
    <definedName name="하수관천공기계">#REF!</definedName>
    <definedName name="하수관천공기노무비">#REF!</definedName>
    <definedName name="하수관천공기재료비">#REF!</definedName>
    <definedName name="하수도복월노13">#REF!</definedName>
    <definedName name="하수도복월노20">#REF!</definedName>
    <definedName name="하수도복월노25">#REF!</definedName>
    <definedName name="하수도복월노30">#REF!</definedName>
    <definedName name="하수도복월노40">#REF!</definedName>
    <definedName name="하수도복월노50">#REF!</definedName>
    <definedName name="하수도복월노60">#REF!</definedName>
    <definedName name="하수도복월재13">#REF!</definedName>
    <definedName name="하수도복월재20">#REF!</definedName>
    <definedName name="하수도복월재25">#REF!</definedName>
    <definedName name="하수도복월재30">#REF!</definedName>
    <definedName name="하수도복월재40">#REF!</definedName>
    <definedName name="하수도복월재50">#REF!</definedName>
    <definedName name="하수도복월재60">#REF!</definedName>
    <definedName name="하차비">#REF!</definedName>
    <definedName name="할석공">#REF!</definedName>
    <definedName name="함계">#REF!</definedName>
    <definedName name="함석공">#REF!</definedName>
    <definedName name="함판3">#REF!</definedName>
    <definedName name="합계">#REF!</definedName>
    <definedName name="합성수지거푸집">#REF!</definedName>
    <definedName name="합판">#REF!</definedName>
    <definedName name="합판4">#REF!</definedName>
    <definedName name="합판4회">#REF!</definedName>
    <definedName name="합판4회노">#REF!</definedName>
    <definedName name="합판4회재">#REF!</definedName>
    <definedName name="합판6">#REF!</definedName>
    <definedName name="합판6회">#REF!</definedName>
    <definedName name="헌치H">#REF!</definedName>
    <definedName name="헌치V">#REF!</definedName>
    <definedName name="헣ㄱㄱㄷ">#REF!</definedName>
    <definedName name="현도사">#REF!</definedName>
    <definedName name="형목">#REF!</definedName>
    <definedName name="형상">#REF!</definedName>
    <definedName name="형특목공">#REF!</definedName>
    <definedName name="형틀목공">#REF!</definedName>
    <definedName name="호">#REF!</definedName>
    <definedName name="호ㅕㄷㅈ">#REF!</definedName>
    <definedName name="홍ㄷㄷ">#REF!</definedName>
    <definedName name="화공">#REF!</definedName>
    <definedName name="환율" localSheetId="1">#REF!</definedName>
    <definedName name="환율" localSheetId="4">#REF!</definedName>
    <definedName name="환율">#REF!</definedName>
    <definedName name="환토고">#REF!</definedName>
    <definedName name="환토상변">#REF!</definedName>
    <definedName name="훅클램프">#REF!</definedName>
    <definedName name="휘발유" localSheetId="1">#REF!</definedName>
    <definedName name="휘발유" localSheetId="4">#REF!</definedName>
    <definedName name="휘발유">#REF!</definedName>
    <definedName name="흄관운반1000경비">#REF!</definedName>
    <definedName name="흄관운반1000계">#REF!</definedName>
    <definedName name="흄관운반1000노무비">#REF!</definedName>
    <definedName name="흄관운반1000재료비">#REF!</definedName>
    <definedName name="흄관운반1200경비">#REF!</definedName>
    <definedName name="흄관운반1200계">#REF!</definedName>
    <definedName name="흄관운반1200노무비">#REF!</definedName>
    <definedName name="흄관운반1200재료비">#REF!</definedName>
    <definedName name="흄관운반1350경비">#REF!</definedName>
    <definedName name="흄관운반1350계">#REF!</definedName>
    <definedName name="흄관운반1350노무비">#REF!</definedName>
    <definedName name="흄관운반1350재료비">#REF!</definedName>
    <definedName name="흄관운반1500경비">#REF!</definedName>
    <definedName name="흄관운반1500계">#REF!</definedName>
    <definedName name="흄관운반1500노무비">#REF!</definedName>
    <definedName name="흄관운반1500재료비">#REF!</definedName>
    <definedName name="흄관운반250경비">#REF!</definedName>
    <definedName name="흄관운반250계">#REF!</definedName>
    <definedName name="흄관운반250노무비">#REF!</definedName>
    <definedName name="흄관운반250재료비">#REF!</definedName>
    <definedName name="흄관운반300경비">#REF!</definedName>
    <definedName name="흄관운반300계">#REF!</definedName>
    <definedName name="흄관운반300노무비">#REF!</definedName>
    <definedName name="흄관운반300재료비">#REF!</definedName>
    <definedName name="흄관운반350경비">#REF!</definedName>
    <definedName name="흄관운반350계">#REF!</definedName>
    <definedName name="흄관운반350노무비">#REF!</definedName>
    <definedName name="흄관운반350재료비">#REF!</definedName>
    <definedName name="흄관운반450경비">#REF!</definedName>
    <definedName name="흄관운반450계">#REF!</definedName>
    <definedName name="흄관운반450노무비">#REF!</definedName>
    <definedName name="흄관운반450재료비">#REF!</definedName>
    <definedName name="흄관운반600경비">#REF!</definedName>
    <definedName name="흄관운반600계">#REF!</definedName>
    <definedName name="흄관운반600노무비">#REF!</definedName>
    <definedName name="흄관운반600재료비">#REF!</definedName>
    <definedName name="흄관운반700경비">#REF!</definedName>
    <definedName name="흄관운반700계">#REF!</definedName>
    <definedName name="흄관운반700노무비">#REF!</definedName>
    <definedName name="흄관운반700재료비">#REF!</definedName>
    <definedName name="흄관운반800경비">#REF!</definedName>
    <definedName name="흄관운반800계">#REF!</definedName>
    <definedName name="흄관운반800노무비">#REF!</definedName>
    <definedName name="흄관운반800재료비">#REF!</definedName>
    <definedName name="흄관운반900경비">#REF!</definedName>
    <definedName name="흄관운반900계">#REF!</definedName>
    <definedName name="흄관운반900노무비">#REF!</definedName>
    <definedName name="흄관운반900재료비">#REF!</definedName>
    <definedName name="흄관운반운반비경비">#REF!</definedName>
    <definedName name="흄관운반운반비재료비">#REF!</definedName>
    <definedName name="흄관운반하차비노무비">#REF!</definedName>
    <definedName name="ㅏㅏㅏ">#REF!</definedName>
    <definedName name="ㅏㅗ">#REF!</definedName>
    <definedName name="ㅐㅐ">#REF!</definedName>
    <definedName name="ㅐㅐㅐ">#REF!</definedName>
    <definedName name="ㅓ">#REF!</definedName>
    <definedName name="ㅓ39">#REF!</definedName>
    <definedName name="ㅓㄱㄹ푸">#REF!</definedName>
    <definedName name="ㅓ럴">#REF!</definedName>
    <definedName name="ㅓㅀㄹ">#REF!</definedName>
    <definedName name="ㅓㅇㄴ">#REF!</definedName>
    <definedName name="ㅓ첱ㅌ">#REF!</definedName>
    <definedName name="ㅓㅎㅇ">#REF!</definedName>
    <definedName name="ㅓ허">#REF!</definedName>
    <definedName name="ㅓㅓ">#REF!</definedName>
    <definedName name="ㅓㅗ로">#REF!</definedName>
    <definedName name="ㅔ1">#REF!</definedName>
    <definedName name="ㅔ19">#REF!</definedName>
    <definedName name="ㅗ">#REF!</definedName>
    <definedName name="ㅗㄴㅁ">#REF!</definedName>
    <definedName name="ㅗㄹㄴ">#REF!</definedName>
    <definedName name="ㅗㅇㅍㅀ">#REF!</definedName>
    <definedName name="ㅗ오오">#REF!</definedName>
    <definedName name="ㅗ옹">#REF!</definedName>
    <definedName name="ㅗㅊㄴ">#REF!</definedName>
    <definedName name="ㅗ츙">#REF!</definedName>
    <definedName name="ㅗㅗ" localSheetId="1">요약서!ㅗㅗ</definedName>
    <definedName name="ㅗㅗ" localSheetId="4">표지!ㅗㅗ</definedName>
    <definedName name="ㅗㅗ">[0]!ㅗㅗ</definedName>
    <definedName name="ㅗㅗㅇ퓿퓨">#REF!</definedName>
    <definedName name="ㅛ">#REF!</definedName>
    <definedName name="ㅜㅇㅌ투헝">#REF!</definedName>
    <definedName name="ㅜ푸">#REF!</definedName>
    <definedName name="ㅠ">#REF!</definedName>
    <definedName name="ㅠㅇ">#REF!</definedName>
    <definedName name="ㅠㅇ로">#REF!</definedName>
    <definedName name="ㅠ어ㅗ러">#REF!</definedName>
    <definedName name="ㅠ유ㅠ">#REF!</definedName>
    <definedName name="ㅠㅊㄴㅌ">#REF!</definedName>
    <definedName name="ㅠ츙">#REF!</definedName>
    <definedName name="ㅠ톹ㄴ">#REF!</definedName>
    <definedName name="ㅠㅍ유">#REF!</definedName>
    <definedName name="ㅠㅜㄾㅋ">#REF!</definedName>
    <definedName name="ㅠㅠ윸ㅋㅋ">#REF!</definedName>
    <definedName name="ㅠㅠㅋ">#REF!</definedName>
    <definedName name="ㅡ">#REF!</definedName>
    <definedName name="ㅡㅡㅡㅡ">#REF!</definedName>
    <definedName name="ㅡㅡㅡㅡㅡㅡㅡㅡ">#REF!</definedName>
    <definedName name="ㅡㅡㅡㅡㅡㅡㅡㅡㅡ">#REF!</definedName>
    <definedName name="ㅡㅡㅡㅡㅡㅡㅡㅡㅡㅡㅡㅡㅡㅡㅡ">#REF!</definedName>
    <definedName name="ㅡㅡㅡㅡㅡㅡㅡㅡㅡㅡㅡㅡㅡㅡㅡㅡㅡ">#REF!</definedName>
    <definedName name="ㅣㅣㅣ">#REF!</definedName>
    <definedName name="ㅣㅣㅣㅣ">#REF!</definedName>
  </definedNames>
  <calcPr calcId="191029"/>
  <fileRecoveryPr repairLoad="1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E16" i="97" l="1"/>
  <c r="H8" i="97"/>
  <c r="B8" i="97" s="1"/>
  <c r="F14" i="97"/>
  <c r="A2" i="97"/>
  <c r="D16" i="97"/>
  <c r="H7" i="97" s="1"/>
  <c r="C16" i="97"/>
  <c r="H6" i="97" s="1"/>
  <c r="B6" i="97" s="1"/>
  <c r="B16" i="97"/>
  <c r="H5" i="97" s="1"/>
  <c r="B5" i="97" s="1"/>
  <c r="F31" i="42"/>
  <c r="H31" i="42"/>
  <c r="E34" i="4" s="1"/>
  <c r="I4" i="11"/>
  <c r="J4" i="11"/>
  <c r="I5" i="11"/>
  <c r="J5" i="11" s="1"/>
  <c r="K5" i="11" s="1"/>
  <c r="I6" i="11"/>
  <c r="J6" i="11" s="1"/>
  <c r="I7" i="11"/>
  <c r="J7" i="11"/>
  <c r="I8" i="11"/>
  <c r="I9" i="11"/>
  <c r="J9" i="11" s="1"/>
  <c r="I10" i="11"/>
  <c r="J10" i="11" s="1"/>
  <c r="K10" i="11" s="1"/>
  <c r="I11" i="11"/>
  <c r="J11" i="11" s="1"/>
  <c r="I12" i="11"/>
  <c r="I13" i="11"/>
  <c r="J13" i="11" s="1"/>
  <c r="B2" i="9"/>
  <c r="B5" i="9"/>
  <c r="A6" i="9"/>
  <c r="A7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3" i="9"/>
  <c r="A64" i="9"/>
  <c r="F7" i="41"/>
  <c r="F13" i="41" s="1"/>
  <c r="G13" i="41" s="1"/>
  <c r="A65" i="9"/>
  <c r="F8" i="41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F42" i="41"/>
  <c r="A79" i="9"/>
  <c r="A80" i="9"/>
  <c r="A81" i="9"/>
  <c r="F54" i="41"/>
  <c r="A82" i="9"/>
  <c r="A85" i="9"/>
  <c r="A86" i="9"/>
  <c r="A87" i="9"/>
  <c r="A88" i="9"/>
  <c r="A89" i="9"/>
  <c r="H9" i="41"/>
  <c r="I9" i="41" s="1"/>
  <c r="C11" i="41"/>
  <c r="H15" i="41"/>
  <c r="I15" i="41"/>
  <c r="J16" i="41" s="1"/>
  <c r="K16" i="41" s="1"/>
  <c r="K17" i="41" s="1"/>
  <c r="C17" i="41"/>
  <c r="H19" i="41"/>
  <c r="I19" i="41" s="1"/>
  <c r="I21" i="41" s="1"/>
  <c r="H20" i="41"/>
  <c r="I20" i="41"/>
  <c r="C21" i="41"/>
  <c r="G21" i="41"/>
  <c r="K21" i="41"/>
  <c r="H23" i="41"/>
  <c r="I23" i="41" s="1"/>
  <c r="H24" i="41"/>
  <c r="I24" i="41" s="1"/>
  <c r="C25" i="41"/>
  <c r="G25" i="41"/>
  <c r="K25" i="41"/>
  <c r="H27" i="41"/>
  <c r="I27" i="41"/>
  <c r="I29" i="41" s="1"/>
  <c r="F28" i="41"/>
  <c r="G28" i="41" s="1"/>
  <c r="G29" i="41" s="1"/>
  <c r="C29" i="41"/>
  <c r="K29" i="41"/>
  <c r="H31" i="41"/>
  <c r="I31" i="41"/>
  <c r="H32" i="41"/>
  <c r="I32" i="41" s="1"/>
  <c r="F33" i="41"/>
  <c r="G33" i="41"/>
  <c r="G34" i="41" s="1"/>
  <c r="C34" i="41"/>
  <c r="K34" i="41"/>
  <c r="H36" i="41"/>
  <c r="I36" i="41"/>
  <c r="H37" i="41"/>
  <c r="I37" i="41" s="1"/>
  <c r="C38" i="41"/>
  <c r="G38" i="41"/>
  <c r="K38" i="41"/>
  <c r="E40" i="41"/>
  <c r="H40" i="41"/>
  <c r="E41" i="41"/>
  <c r="H41" i="41"/>
  <c r="E42" i="41"/>
  <c r="C43" i="41"/>
  <c r="K43" i="41"/>
  <c r="H45" i="41"/>
  <c r="I45" i="41" s="1"/>
  <c r="H46" i="41"/>
  <c r="I46" i="41" s="1"/>
  <c r="F47" i="41"/>
  <c r="G47" i="41"/>
  <c r="G48" i="41" s="1"/>
  <c r="C48" i="41"/>
  <c r="K48" i="41"/>
  <c r="H50" i="41"/>
  <c r="I50" i="41"/>
  <c r="I51" i="41"/>
  <c r="C51" i="41"/>
  <c r="G51" i="41"/>
  <c r="K51" i="41"/>
  <c r="H53" i="41"/>
  <c r="I53" i="41" s="1"/>
  <c r="I55" i="41" s="1"/>
  <c r="E54" i="41"/>
  <c r="C55" i="41"/>
  <c r="K55" i="41"/>
  <c r="H57" i="41"/>
  <c r="I57" i="41"/>
  <c r="I59" i="41" s="1"/>
  <c r="F58" i="41"/>
  <c r="G58" i="41"/>
  <c r="G59" i="41" s="1"/>
  <c r="C59" i="41"/>
  <c r="K59" i="41"/>
  <c r="H61" i="41"/>
  <c r="I61" i="41" s="1"/>
  <c r="H62" i="41"/>
  <c r="I62" i="41" s="1"/>
  <c r="C63" i="41"/>
  <c r="G63" i="41"/>
  <c r="K63" i="41"/>
  <c r="H65" i="41"/>
  <c r="I65" i="41"/>
  <c r="I66" i="41" s="1"/>
  <c r="C66" i="41"/>
  <c r="G66" i="41"/>
  <c r="K66" i="41"/>
  <c r="E68" i="41"/>
  <c r="H68" i="41"/>
  <c r="I68" i="41"/>
  <c r="I69" i="41" s="1"/>
  <c r="C69" i="41"/>
  <c r="G69" i="41"/>
  <c r="K69" i="41"/>
  <c r="E71" i="41"/>
  <c r="H71" i="41"/>
  <c r="E72" i="41"/>
  <c r="I72" i="41" s="1"/>
  <c r="H72" i="41"/>
  <c r="C74" i="41"/>
  <c r="G74" i="41"/>
  <c r="E76" i="41"/>
  <c r="H76" i="41"/>
  <c r="I76" i="41" s="1"/>
  <c r="E77" i="41"/>
  <c r="H77" i="41"/>
  <c r="C79" i="41"/>
  <c r="G79" i="41"/>
  <c r="A2" i="30"/>
  <c r="A3" i="41"/>
  <c r="A4" i="30"/>
  <c r="P5" i="30"/>
  <c r="P7" i="30"/>
  <c r="Q7" i="30"/>
  <c r="R32" i="30"/>
  <c r="E77" i="4" s="1"/>
  <c r="S32" i="30"/>
  <c r="T32" i="30"/>
  <c r="E79" i="4" s="1"/>
  <c r="U32" i="30"/>
  <c r="E80" i="4" s="1"/>
  <c r="V32" i="30"/>
  <c r="E81" i="4"/>
  <c r="W32" i="30"/>
  <c r="X32" i="30"/>
  <c r="Y32" i="30"/>
  <c r="Z32" i="30"/>
  <c r="E85" i="4" s="1"/>
  <c r="AA32" i="30"/>
  <c r="E86" i="4" s="1"/>
  <c r="D6" i="42"/>
  <c r="F6" i="42" s="1"/>
  <c r="D7" i="42"/>
  <c r="F7" i="42" s="1"/>
  <c r="G7" i="42"/>
  <c r="F9" i="42"/>
  <c r="H9" i="42"/>
  <c r="F10" i="42"/>
  <c r="H10" i="42"/>
  <c r="E13" i="4" s="1"/>
  <c r="D11" i="42"/>
  <c r="F11" i="42" s="1"/>
  <c r="H11" i="42" s="1"/>
  <c r="E14" i="4" s="1"/>
  <c r="F12" i="42"/>
  <c r="H12" i="42" s="1"/>
  <c r="E15" i="4" s="1"/>
  <c r="F13" i="42"/>
  <c r="H13" i="42" s="1"/>
  <c r="E16" i="4" s="1"/>
  <c r="D14" i="42"/>
  <c r="D21" i="42" s="1"/>
  <c r="D16" i="42"/>
  <c r="F16" i="42" s="1"/>
  <c r="H16" i="42" s="1"/>
  <c r="E19" i="4" s="1"/>
  <c r="E16" i="42"/>
  <c r="E17" i="42"/>
  <c r="D18" i="42"/>
  <c r="F18" i="42"/>
  <c r="H18" i="42" s="1"/>
  <c r="E21" i="4"/>
  <c r="E20" i="42"/>
  <c r="E21" i="42" s="1"/>
  <c r="E22" i="42" s="1"/>
  <c r="E23" i="42" s="1"/>
  <c r="E26" i="42" s="1"/>
  <c r="E25" i="42"/>
  <c r="D28" i="42"/>
  <c r="D38" i="42" s="1"/>
  <c r="F38" i="42" s="1"/>
  <c r="H38" i="42" s="1"/>
  <c r="E41" i="4" s="1"/>
  <c r="E28" i="42"/>
  <c r="D29" i="42"/>
  <c r="F29" i="42" s="1"/>
  <c r="H29" i="42" s="1"/>
  <c r="E32" i="4" s="1"/>
  <c r="D30" i="42"/>
  <c r="F30" i="42" s="1"/>
  <c r="H30" i="42" s="1"/>
  <c r="E33" i="4" s="1"/>
  <c r="F32" i="42"/>
  <c r="H32" i="42" s="1"/>
  <c r="E35" i="4" s="1"/>
  <c r="D33" i="42"/>
  <c r="D34" i="42"/>
  <c r="F34" i="42" s="1"/>
  <c r="E34" i="42"/>
  <c r="A36" i="42"/>
  <c r="B36" i="42"/>
  <c r="C39" i="4" s="1"/>
  <c r="F36" i="42"/>
  <c r="H36" i="42" s="1"/>
  <c r="E39" i="4" s="1"/>
  <c r="A37" i="42"/>
  <c r="B40" i="4" s="1"/>
  <c r="B37" i="42"/>
  <c r="C40" i="4"/>
  <c r="E37" i="42"/>
  <c r="E40" i="42" s="1"/>
  <c r="F37" i="42"/>
  <c r="H37" i="42" s="1"/>
  <c r="E40" i="4" s="1"/>
  <c r="E39" i="42"/>
  <c r="F39" i="42"/>
  <c r="H39" i="42" s="1"/>
  <c r="E42" i="4" s="1"/>
  <c r="F40" i="42"/>
  <c r="H40" i="42" s="1"/>
  <c r="E43" i="4"/>
  <c r="F42" i="42"/>
  <c r="H42" i="42"/>
  <c r="E45" i="4" s="1"/>
  <c r="D43" i="42"/>
  <c r="D46" i="42" s="1"/>
  <c r="F46" i="42" s="1"/>
  <c r="G46" i="42" s="1"/>
  <c r="D44" i="42"/>
  <c r="F44" i="42" s="1"/>
  <c r="H44" i="42" s="1"/>
  <c r="E47" i="4" s="1"/>
  <c r="O48" i="42"/>
  <c r="D48" i="42" s="1"/>
  <c r="D55" i="42"/>
  <c r="F55" i="42" s="1"/>
  <c r="H55" i="42" s="1"/>
  <c r="E57" i="4" s="1"/>
  <c r="D56" i="42"/>
  <c r="F56" i="42" s="1"/>
  <c r="H56" i="42" s="1"/>
  <c r="E58" i="4" s="1"/>
  <c r="A57" i="42"/>
  <c r="B59" i="4" s="1"/>
  <c r="B57" i="42"/>
  <c r="C59" i="4" s="1"/>
  <c r="D57" i="42"/>
  <c r="F57" i="42" s="1"/>
  <c r="H57" i="42" s="1"/>
  <c r="E59" i="4" s="1"/>
  <c r="E57" i="42"/>
  <c r="E62" i="42" s="1"/>
  <c r="E60" i="42"/>
  <c r="E58" i="42"/>
  <c r="E61" i="42" s="1"/>
  <c r="E63" i="42" s="1"/>
  <c r="E64" i="42" s="1"/>
  <c r="E65" i="42" s="1"/>
  <c r="D59" i="42"/>
  <c r="F59" i="42" s="1"/>
  <c r="H59" i="42" s="1"/>
  <c r="E61" i="4" s="1"/>
  <c r="F60" i="42"/>
  <c r="H60" i="42" s="1"/>
  <c r="E62" i="4"/>
  <c r="B61" i="42"/>
  <c r="C63" i="4"/>
  <c r="D61" i="42"/>
  <c r="F61" i="42" s="1"/>
  <c r="H61" i="42" s="1"/>
  <c r="E63" i="4" s="1"/>
  <c r="F85" i="42"/>
  <c r="H85" i="42" s="1"/>
  <c r="E101" i="4" s="1"/>
  <c r="F86" i="42"/>
  <c r="H86" i="42" s="1"/>
  <c r="E102" i="4" s="1"/>
  <c r="F87" i="42"/>
  <c r="H87" i="42"/>
  <c r="E103" i="4" s="1"/>
  <c r="F88" i="42"/>
  <c r="H88" i="42" s="1"/>
  <c r="E104" i="4" s="1"/>
  <c r="F89" i="42"/>
  <c r="H89" i="42" s="1"/>
  <c r="E105" i="4" s="1"/>
  <c r="F90" i="42"/>
  <c r="H90" i="42" s="1"/>
  <c r="E106" i="4" s="1"/>
  <c r="F91" i="42"/>
  <c r="H91" i="42"/>
  <c r="E107" i="4" s="1"/>
  <c r="F92" i="42"/>
  <c r="H92" i="42"/>
  <c r="E108" i="4" s="1"/>
  <c r="F93" i="42"/>
  <c r="H93" i="42"/>
  <c r="E109" i="4" s="1"/>
  <c r="F94" i="42"/>
  <c r="H94" i="42"/>
  <c r="F95" i="42"/>
  <c r="H95" i="42"/>
  <c r="E111" i="4" s="1"/>
  <c r="F96" i="42"/>
  <c r="H96" i="42"/>
  <c r="E112" i="4" s="1"/>
  <c r="F97" i="42"/>
  <c r="H97" i="42" s="1"/>
  <c r="E113" i="4" s="1"/>
  <c r="F98" i="42"/>
  <c r="H98" i="42"/>
  <c r="E114" i="4" s="1"/>
  <c r="F99" i="42"/>
  <c r="H99" i="42"/>
  <c r="E115" i="4" s="1"/>
  <c r="F100" i="42"/>
  <c r="H100" i="42"/>
  <c r="E116" i="4" s="1"/>
  <c r="F101" i="42"/>
  <c r="H101" i="42"/>
  <c r="E117" i="4" s="1"/>
  <c r="F102" i="42"/>
  <c r="G102" i="42" s="1"/>
  <c r="H102" i="42" s="1"/>
  <c r="E118" i="4" s="1"/>
  <c r="F103" i="42"/>
  <c r="G103" i="42" s="1"/>
  <c r="H103" i="42" s="1"/>
  <c r="E119" i="4" s="1"/>
  <c r="D105" i="42"/>
  <c r="D107" i="42" s="1"/>
  <c r="F105" i="42"/>
  <c r="H105" i="42" s="1"/>
  <c r="E121" i="4" s="1"/>
  <c r="D106" i="42"/>
  <c r="F106" i="42" s="1"/>
  <c r="H106" i="42" s="1"/>
  <c r="E122" i="4" s="1"/>
  <c r="D110" i="42"/>
  <c r="F110" i="42" s="1"/>
  <c r="H110" i="42" s="1"/>
  <c r="E126" i="4" s="1"/>
  <c r="F120" i="42"/>
  <c r="H120" i="42" s="1"/>
  <c r="E140" i="4" s="1"/>
  <c r="F121" i="42"/>
  <c r="H121" i="42" s="1"/>
  <c r="E141" i="4" s="1"/>
  <c r="B2" i="4"/>
  <c r="B5" i="4"/>
  <c r="A6" i="50" s="1"/>
  <c r="B8" i="4"/>
  <c r="B9" i="4"/>
  <c r="C9" i="4"/>
  <c r="D9" i="4"/>
  <c r="B10" i="4"/>
  <c r="C10" i="4"/>
  <c r="D10" i="4"/>
  <c r="B11" i="4"/>
  <c r="A11" i="4" s="1"/>
  <c r="B12" i="4"/>
  <c r="C12" i="4"/>
  <c r="D12" i="4"/>
  <c r="D8" i="9" s="1"/>
  <c r="A8" i="9" s="1"/>
  <c r="E12" i="4"/>
  <c r="B13" i="4"/>
  <c r="C13" i="4"/>
  <c r="A13" i="4" s="1"/>
  <c r="D13" i="4"/>
  <c r="D9" i="9" s="1"/>
  <c r="A9" i="9" s="1"/>
  <c r="B14" i="4"/>
  <c r="B10" i="9"/>
  <c r="C14" i="4"/>
  <c r="A14" i="4" s="1"/>
  <c r="D14" i="4"/>
  <c r="D10" i="9" s="1"/>
  <c r="B15" i="4"/>
  <c r="C15" i="4"/>
  <c r="D15" i="4"/>
  <c r="B16" i="4"/>
  <c r="C16" i="4"/>
  <c r="D16" i="4"/>
  <c r="B17" i="4"/>
  <c r="A17" i="4" s="1"/>
  <c r="C17" i="4"/>
  <c r="D17" i="4"/>
  <c r="B18" i="4"/>
  <c r="C18" i="4"/>
  <c r="D18" i="4"/>
  <c r="B19" i="4"/>
  <c r="C19" i="4"/>
  <c r="D19" i="4"/>
  <c r="B20" i="4"/>
  <c r="A20" i="4" s="1"/>
  <c r="C20" i="4"/>
  <c r="D20" i="4"/>
  <c r="B21" i="4"/>
  <c r="C21" i="4"/>
  <c r="D21" i="4"/>
  <c r="B22" i="4"/>
  <c r="C22" i="4"/>
  <c r="D22" i="4"/>
  <c r="B23" i="4"/>
  <c r="C23" i="4"/>
  <c r="D23" i="4"/>
  <c r="B24" i="4"/>
  <c r="C24" i="4"/>
  <c r="D24" i="4"/>
  <c r="B25" i="4"/>
  <c r="C25" i="4"/>
  <c r="A25" i="4" s="1"/>
  <c r="D25" i="4"/>
  <c r="B26" i="4"/>
  <c r="C26" i="4"/>
  <c r="D26" i="4"/>
  <c r="B27" i="4"/>
  <c r="C27" i="4"/>
  <c r="D27" i="4"/>
  <c r="B28" i="4"/>
  <c r="C28" i="4"/>
  <c r="D28" i="4"/>
  <c r="A28" i="4" s="1"/>
  <c r="B29" i="4"/>
  <c r="C29" i="4"/>
  <c r="D29" i="4"/>
  <c r="B30" i="4"/>
  <c r="C30" i="4"/>
  <c r="D30" i="4"/>
  <c r="B31" i="4"/>
  <c r="C31" i="4"/>
  <c r="D31" i="4"/>
  <c r="B32" i="4"/>
  <c r="A32" i="4" s="1"/>
  <c r="C32" i="4"/>
  <c r="D32" i="4"/>
  <c r="B33" i="4"/>
  <c r="A33" i="4" s="1"/>
  <c r="C33" i="4"/>
  <c r="D33" i="4"/>
  <c r="B34" i="4"/>
  <c r="C34" i="4"/>
  <c r="A34" i="4" s="1"/>
  <c r="D34" i="4"/>
  <c r="B35" i="4"/>
  <c r="A35" i="4" s="1"/>
  <c r="C35" i="4"/>
  <c r="D35" i="4"/>
  <c r="B36" i="4"/>
  <c r="A36" i="4" s="1"/>
  <c r="C36" i="4"/>
  <c r="D36" i="4"/>
  <c r="B37" i="4"/>
  <c r="C37" i="4"/>
  <c r="A37" i="4" s="1"/>
  <c r="D37" i="4"/>
  <c r="B38" i="4"/>
  <c r="A38" i="4"/>
  <c r="B39" i="4"/>
  <c r="D39" i="4"/>
  <c r="D40" i="4"/>
  <c r="B41" i="4"/>
  <c r="C41" i="4"/>
  <c r="D41" i="4"/>
  <c r="A41" i="4" s="1"/>
  <c r="B42" i="4"/>
  <c r="C42" i="4"/>
  <c r="D42" i="4"/>
  <c r="B43" i="4"/>
  <c r="C43" i="4"/>
  <c r="D43" i="4"/>
  <c r="B44" i="4"/>
  <c r="A44" i="4" s="1"/>
  <c r="B45" i="4"/>
  <c r="C45" i="4"/>
  <c r="D45" i="4"/>
  <c r="A45" i="4" s="1"/>
  <c r="B46" i="4"/>
  <c r="C46" i="4"/>
  <c r="A46" i="4" s="1"/>
  <c r="D46" i="4"/>
  <c r="B47" i="4"/>
  <c r="C47" i="4"/>
  <c r="A47" i="4" s="1"/>
  <c r="D47" i="4"/>
  <c r="B48" i="4"/>
  <c r="C48" i="4"/>
  <c r="D48" i="4"/>
  <c r="B49" i="4"/>
  <c r="A49" i="4" s="1"/>
  <c r="C49" i="4"/>
  <c r="D49" i="4"/>
  <c r="B50" i="4"/>
  <c r="C50" i="4"/>
  <c r="D50" i="4"/>
  <c r="B51" i="4"/>
  <c r="C51" i="4"/>
  <c r="D51" i="4"/>
  <c r="B52" i="4"/>
  <c r="C52" i="4"/>
  <c r="D52" i="4"/>
  <c r="B53" i="4"/>
  <c r="C53" i="4"/>
  <c r="D53" i="4"/>
  <c r="B54" i="4"/>
  <c r="A54" i="4" s="1"/>
  <c r="B55" i="4"/>
  <c r="C55" i="4"/>
  <c r="D55" i="4"/>
  <c r="B56" i="4"/>
  <c r="C56" i="4"/>
  <c r="A56" i="4" s="1"/>
  <c r="D56" i="4"/>
  <c r="B57" i="4"/>
  <c r="C57" i="4"/>
  <c r="A57" i="4" s="1"/>
  <c r="D57" i="4"/>
  <c r="B58" i="4"/>
  <c r="C58" i="4"/>
  <c r="A58" i="4" s="1"/>
  <c r="D58" i="4"/>
  <c r="D59" i="4"/>
  <c r="B60" i="4"/>
  <c r="C60" i="4"/>
  <c r="D60" i="4"/>
  <c r="B61" i="4"/>
  <c r="C61" i="4"/>
  <c r="D61" i="4"/>
  <c r="B62" i="4"/>
  <c r="A62" i="4" s="1"/>
  <c r="C62" i="4"/>
  <c r="D62" i="4"/>
  <c r="B63" i="4"/>
  <c r="D63" i="4"/>
  <c r="B64" i="4"/>
  <c r="C64" i="4"/>
  <c r="D64" i="4"/>
  <c r="E64" i="4"/>
  <c r="B65" i="4"/>
  <c r="A65" i="4"/>
  <c r="C65" i="4"/>
  <c r="D65" i="4"/>
  <c r="B66" i="4"/>
  <c r="A66" i="4" s="1"/>
  <c r="C66" i="4"/>
  <c r="D66" i="4"/>
  <c r="B67" i="4"/>
  <c r="C67" i="4"/>
  <c r="A67" i="4" s="1"/>
  <c r="D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E82" i="4"/>
  <c r="A83" i="4"/>
  <c r="A84" i="4"/>
  <c r="E84" i="4"/>
  <c r="A85" i="4"/>
  <c r="A86" i="4"/>
  <c r="A96" i="4"/>
  <c r="A97" i="4"/>
  <c r="A98" i="4"/>
  <c r="B99" i="4"/>
  <c r="B100" i="4"/>
  <c r="A100" i="4" s="1"/>
  <c r="B101" i="4"/>
  <c r="C101" i="4"/>
  <c r="D101" i="4"/>
  <c r="B102" i="4"/>
  <c r="C102" i="4"/>
  <c r="D102" i="4"/>
  <c r="B103" i="4"/>
  <c r="C103" i="4"/>
  <c r="A103" i="4" s="1"/>
  <c r="D103" i="4"/>
  <c r="B104" i="4"/>
  <c r="A104" i="4"/>
  <c r="C104" i="4"/>
  <c r="D104" i="4"/>
  <c r="B105" i="4"/>
  <c r="C105" i="4"/>
  <c r="D105" i="4"/>
  <c r="B106" i="4"/>
  <c r="A106" i="4" s="1"/>
  <c r="C106" i="4"/>
  <c r="D106" i="4"/>
  <c r="B107" i="4"/>
  <c r="A107" i="4" s="1"/>
  <c r="C107" i="4"/>
  <c r="D107" i="4"/>
  <c r="B108" i="4"/>
  <c r="A108" i="4" s="1"/>
  <c r="C108" i="4"/>
  <c r="D108" i="4"/>
  <c r="B109" i="4"/>
  <c r="C109" i="4"/>
  <c r="D109" i="4"/>
  <c r="B110" i="4"/>
  <c r="C110" i="4"/>
  <c r="D110" i="4"/>
  <c r="E110" i="4"/>
  <c r="B111" i="4"/>
  <c r="C111" i="4"/>
  <c r="D111" i="4"/>
  <c r="B112" i="4"/>
  <c r="A112" i="4"/>
  <c r="C112" i="4"/>
  <c r="D112" i="4"/>
  <c r="B113" i="4"/>
  <c r="C113" i="4"/>
  <c r="D113" i="4"/>
  <c r="A113" i="4" s="1"/>
  <c r="B114" i="4"/>
  <c r="C114" i="4"/>
  <c r="A114" i="4"/>
  <c r="D114" i="4"/>
  <c r="B115" i="4"/>
  <c r="C115" i="4"/>
  <c r="D115" i="4"/>
  <c r="B116" i="4"/>
  <c r="C116" i="4"/>
  <c r="D116" i="4"/>
  <c r="B117" i="4"/>
  <c r="A117" i="4" s="1"/>
  <c r="C117" i="4"/>
  <c r="D117" i="4"/>
  <c r="B118" i="4"/>
  <c r="C118" i="4"/>
  <c r="D118" i="4"/>
  <c r="B119" i="4"/>
  <c r="C119" i="4"/>
  <c r="D119" i="4"/>
  <c r="B120" i="4"/>
  <c r="A120" i="4" s="1"/>
  <c r="B121" i="4"/>
  <c r="C121" i="4"/>
  <c r="D121" i="4"/>
  <c r="A121" i="4" s="1"/>
  <c r="B122" i="4"/>
  <c r="C122" i="4"/>
  <c r="D122" i="4"/>
  <c r="B123" i="4"/>
  <c r="A123" i="4" s="1"/>
  <c r="C123" i="4"/>
  <c r="D123" i="4"/>
  <c r="B124" i="4"/>
  <c r="C124" i="4"/>
  <c r="D124" i="4"/>
  <c r="B125" i="4"/>
  <c r="A125" i="4" s="1"/>
  <c r="B126" i="4"/>
  <c r="A126" i="4" s="1"/>
  <c r="C126" i="4"/>
  <c r="D126" i="4"/>
  <c r="B127" i="4"/>
  <c r="C127" i="4"/>
  <c r="D127" i="4"/>
  <c r="A127" i="4" s="1"/>
  <c r="B128" i="4"/>
  <c r="A128" i="4" s="1"/>
  <c r="B129" i="4"/>
  <c r="A129" i="4" s="1"/>
  <c r="C129" i="4"/>
  <c r="D129" i="4"/>
  <c r="B130" i="4"/>
  <c r="C130" i="4"/>
  <c r="D130" i="4"/>
  <c r="B131" i="4"/>
  <c r="C131" i="4"/>
  <c r="D131" i="4"/>
  <c r="B133" i="4"/>
  <c r="A133" i="4" s="1"/>
  <c r="C133" i="4"/>
  <c r="D133" i="4"/>
  <c r="B135" i="4"/>
  <c r="C135" i="4"/>
  <c r="D135" i="4"/>
  <c r="B137" i="4"/>
  <c r="C137" i="4"/>
  <c r="C138" i="4" s="1"/>
  <c r="D137" i="4"/>
  <c r="D138" i="4" s="1"/>
  <c r="B139" i="4"/>
  <c r="A139" i="4" s="1"/>
  <c r="B140" i="4"/>
  <c r="C140" i="4"/>
  <c r="D140" i="4"/>
  <c r="A140" i="4" s="1"/>
  <c r="B141" i="4"/>
  <c r="C141" i="4"/>
  <c r="D141" i="4"/>
  <c r="A143" i="4"/>
  <c r="A144" i="4"/>
  <c r="A2" i="50"/>
  <c r="A5" i="50" s="1"/>
  <c r="A2" i="45"/>
  <c r="H10" i="45"/>
  <c r="J28" i="45"/>
  <c r="F13" i="97"/>
  <c r="A43" i="4"/>
  <c r="G6" i="42"/>
  <c r="D19" i="42"/>
  <c r="D20" i="42" s="1"/>
  <c r="F20" i="42" s="1"/>
  <c r="H20" i="42" s="1"/>
  <c r="E23" i="4" s="1"/>
  <c r="F14" i="42"/>
  <c r="H14" i="42"/>
  <c r="E17" i="4" s="1"/>
  <c r="E83" i="4"/>
  <c r="A21" i="4"/>
  <c r="C10" i="9"/>
  <c r="A10" i="9" s="1"/>
  <c r="A30" i="4"/>
  <c r="A10" i="4"/>
  <c r="E113" i="42"/>
  <c r="F33" i="42"/>
  <c r="K13" i="11"/>
  <c r="L13" i="11" s="1"/>
  <c r="K9" i="11"/>
  <c r="B9" i="11" s="1"/>
  <c r="F19" i="42"/>
  <c r="H19" i="42" s="1"/>
  <c r="E22" i="4" s="1"/>
  <c r="G33" i="42"/>
  <c r="D22" i="42" l="1"/>
  <c r="F21" i="42"/>
  <c r="H21" i="42" s="1"/>
  <c r="E24" i="4" s="1"/>
  <c r="D7" i="45"/>
  <c r="F14" i="41"/>
  <c r="G14" i="41" s="1"/>
  <c r="G17" i="41" s="1"/>
  <c r="G8" i="41"/>
  <c r="I11" i="41"/>
  <c r="J10" i="41"/>
  <c r="K10" i="41" s="1"/>
  <c r="K11" i="41" s="1"/>
  <c r="G54" i="41"/>
  <c r="G55" i="41" s="1"/>
  <c r="H33" i="42"/>
  <c r="E36" i="4" s="1"/>
  <c r="F16" i="97"/>
  <c r="A141" i="4"/>
  <c r="A131" i="4"/>
  <c r="A101" i="4"/>
  <c r="A52" i="4"/>
  <c r="A9" i="4"/>
  <c r="I40" i="41"/>
  <c r="D15" i="42"/>
  <c r="F15" i="42" s="1"/>
  <c r="H15" i="42" s="1"/>
  <c r="E18" i="4" s="1"/>
  <c r="A42" i="4"/>
  <c r="A29" i="4"/>
  <c r="A22" i="4"/>
  <c r="A12" i="4"/>
  <c r="I71" i="41"/>
  <c r="I74" i="41" s="1"/>
  <c r="K7" i="11"/>
  <c r="A51" i="4"/>
  <c r="I48" i="41"/>
  <c r="A63" i="4"/>
  <c r="A130" i="4"/>
  <c r="A31" i="4"/>
  <c r="A18" i="4"/>
  <c r="A122" i="4"/>
  <c r="A19" i="4"/>
  <c r="A59" i="4"/>
  <c r="I17" i="41"/>
  <c r="A15" i="4"/>
  <c r="D47" i="42"/>
  <c r="H46" i="42"/>
  <c r="E49" i="4" s="1"/>
  <c r="A115" i="4"/>
  <c r="A64" i="4"/>
  <c r="D113" i="42"/>
  <c r="F113" i="42" s="1"/>
  <c r="H113" i="42" s="1"/>
  <c r="E129" i="4" s="1"/>
  <c r="A39" i="4"/>
  <c r="F28" i="42"/>
  <c r="H28" i="42" s="1"/>
  <c r="E31" i="4" s="1"/>
  <c r="G42" i="41"/>
  <c r="G43" i="41" s="1"/>
  <c r="A40" i="4"/>
  <c r="A53" i="4"/>
  <c r="O50" i="42"/>
  <c r="D17" i="42"/>
  <c r="F17" i="42" s="1"/>
  <c r="H17" i="42" s="1"/>
  <c r="E20" i="4" s="1"/>
  <c r="I63" i="41"/>
  <c r="A55" i="4"/>
  <c r="A16" i="4"/>
  <c r="F43" i="42"/>
  <c r="H43" i="42" s="1"/>
  <c r="E46" i="4" s="1"/>
  <c r="A124" i="4"/>
  <c r="D45" i="42"/>
  <c r="F45" i="42" s="1"/>
  <c r="A26" i="4"/>
  <c r="A23" i="4"/>
  <c r="L9" i="11"/>
  <c r="B13" i="11"/>
  <c r="I38" i="41"/>
  <c r="L10" i="11"/>
  <c r="B10" i="11"/>
  <c r="J73" i="41"/>
  <c r="K73" i="41" s="1"/>
  <c r="K74" i="41" s="1"/>
  <c r="A109" i="4"/>
  <c r="A102" i="4"/>
  <c r="A48" i="4"/>
  <c r="J8" i="11"/>
  <c r="K8" i="11"/>
  <c r="B7" i="97"/>
  <c r="H4" i="97"/>
  <c r="B4" i="97" s="1"/>
  <c r="A135" i="4"/>
  <c r="A105" i="4"/>
  <c r="A60" i="4"/>
  <c r="D108" i="42"/>
  <c r="F108" i="42" s="1"/>
  <c r="H108" i="42" s="1"/>
  <c r="E124" i="4" s="1"/>
  <c r="F107" i="42"/>
  <c r="H107" i="42" s="1"/>
  <c r="E123" i="4" s="1"/>
  <c r="I77" i="41"/>
  <c r="I41" i="41"/>
  <c r="I43" i="41" s="1"/>
  <c r="E78" i="4"/>
  <c r="AB32" i="30"/>
  <c r="I79" i="41"/>
  <c r="J78" i="41" s="1"/>
  <c r="K78" i="41" s="1"/>
  <c r="K79" i="41" s="1"/>
  <c r="G7" i="41"/>
  <c r="A119" i="4"/>
  <c r="A116" i="4"/>
  <c r="G34" i="42"/>
  <c r="H34" i="42" s="1"/>
  <c r="E37" i="4" s="1"/>
  <c r="H7" i="42"/>
  <c r="E10" i="4" s="1"/>
  <c r="G45" i="42"/>
  <c r="H45" i="42" s="1"/>
  <c r="E48" i="4" s="1"/>
  <c r="A111" i="4"/>
  <c r="H6" i="42"/>
  <c r="E9" i="4" s="1"/>
  <c r="B5" i="11"/>
  <c r="L5" i="11"/>
  <c r="A61" i="4"/>
  <c r="D58" i="42"/>
  <c r="F58" i="42" s="1"/>
  <c r="H58" i="42" s="1"/>
  <c r="E60" i="4" s="1"/>
  <c r="A7" i="50"/>
  <c r="A99" i="4"/>
  <c r="A50" i="4"/>
  <c r="A24" i="4"/>
  <c r="I34" i="41"/>
  <c r="B138" i="4"/>
  <c r="A137" i="4"/>
  <c r="A118" i="4"/>
  <c r="O49" i="42"/>
  <c r="F48" i="42"/>
  <c r="H48" i="42" s="1"/>
  <c r="E51" i="4" s="1"/>
  <c r="D49" i="42"/>
  <c r="F49" i="42" s="1"/>
  <c r="H49" i="42" s="1"/>
  <c r="E52" i="4" s="1"/>
  <c r="I25" i="41"/>
  <c r="J12" i="11"/>
  <c r="K12" i="11" s="1"/>
  <c r="K4" i="11"/>
  <c r="A110" i="4"/>
  <c r="A27" i="4"/>
  <c r="K11" i="11"/>
  <c r="D62" i="42"/>
  <c r="K6" i="11"/>
  <c r="O53" i="42" l="1"/>
  <c r="D53" i="42" s="1"/>
  <c r="D50" i="42"/>
  <c r="F50" i="42" s="1"/>
  <c r="H50" i="42" s="1"/>
  <c r="E53" i="4" s="1"/>
  <c r="D111" i="42"/>
  <c r="F111" i="42" s="1"/>
  <c r="H111" i="42" s="1"/>
  <c r="E127" i="4" s="1"/>
  <c r="F47" i="42"/>
  <c r="B7" i="11"/>
  <c r="L7" i="11"/>
  <c r="F22" i="42"/>
  <c r="H22" i="42" s="1"/>
  <c r="E25" i="4" s="1"/>
  <c r="D26" i="42"/>
  <c r="D23" i="42"/>
  <c r="G11" i="41"/>
  <c r="L12" i="11"/>
  <c r="B12" i="11"/>
  <c r="B8" i="11"/>
  <c r="L8" i="11"/>
  <c r="J7" i="50"/>
  <c r="B6" i="11"/>
  <c r="L6" i="11"/>
  <c r="F62" i="42"/>
  <c r="D63" i="42"/>
  <c r="B11" i="11"/>
  <c r="L11" i="11"/>
  <c r="L4" i="11"/>
  <c r="B4" i="11"/>
  <c r="D54" i="42" l="1"/>
  <c r="F54" i="42" s="1"/>
  <c r="H54" i="42" s="1"/>
  <c r="E56" i="4" s="1"/>
  <c r="F53" i="42"/>
  <c r="G53" i="42" s="1"/>
  <c r="H53" i="42" s="1"/>
  <c r="E55" i="4" s="1"/>
  <c r="D114" i="42"/>
  <c r="G47" i="42"/>
  <c r="H47" i="42" s="1"/>
  <c r="E50" i="4" s="1"/>
  <c r="F23" i="42"/>
  <c r="H23" i="42" s="1"/>
  <c r="E26" i="4" s="1"/>
  <c r="D24" i="42"/>
  <c r="F26" i="42"/>
  <c r="H26" i="42" s="1"/>
  <c r="E29" i="4" s="1"/>
  <c r="D27" i="42"/>
  <c r="F27" i="42" s="1"/>
  <c r="H27" i="42" s="1"/>
  <c r="E30" i="4" s="1"/>
  <c r="H6" i="50"/>
  <c r="J19" i="50"/>
  <c r="G12" i="45"/>
  <c r="D9" i="45"/>
  <c r="D64" i="42"/>
  <c r="F63" i="42"/>
  <c r="H63" i="42" s="1"/>
  <c r="E65" i="4" s="1"/>
  <c r="D25" i="42" l="1"/>
  <c r="F25" i="42" s="1"/>
  <c r="H25" i="42" s="1"/>
  <c r="E28" i="4" s="1"/>
  <c r="F24" i="42"/>
  <c r="H24" i="42" s="1"/>
  <c r="E27" i="4" s="1"/>
  <c r="D117" i="42"/>
  <c r="F117" i="42" s="1"/>
  <c r="D115" i="42"/>
  <c r="F115" i="42" s="1"/>
  <c r="D118" i="42"/>
  <c r="F118" i="42" s="1"/>
  <c r="D116" i="42"/>
  <c r="F116" i="42" s="1"/>
  <c r="F114" i="42"/>
  <c r="H114" i="42" s="1"/>
  <c r="E130" i="4" s="1"/>
  <c r="D10" i="45"/>
  <c r="D11" i="45" s="1"/>
  <c r="F64" i="42"/>
  <c r="H64" i="42" s="1"/>
  <c r="E66" i="4" s="1"/>
  <c r="D65" i="42"/>
  <c r="F65" i="42" s="1"/>
  <c r="H65" i="42" s="1"/>
  <c r="E67" i="4" s="1"/>
  <c r="E138" i="4" l="1"/>
  <c r="G118" i="42"/>
  <c r="H118" i="42" s="1"/>
  <c r="E137" i="4" s="1"/>
  <c r="G115" i="42"/>
  <c r="H115" i="42" s="1"/>
  <c r="E131" i="4" s="1"/>
  <c r="E132" i="4"/>
  <c r="G116" i="42"/>
  <c r="H116" i="42" s="1"/>
  <c r="E133" i="4" s="1"/>
  <c r="E134" i="4"/>
  <c r="E136" i="4"/>
  <c r="H117" i="42"/>
  <c r="E135" i="4" s="1"/>
  <c r="G117" i="42"/>
  <c r="O66" i="4"/>
  <c r="D5" i="45"/>
  <c r="D8" i="45" s="1"/>
  <c r="C5" i="96"/>
  <c r="D13" i="45" l="1"/>
  <c r="D21" i="45" s="1"/>
  <c r="C4" i="96"/>
  <c r="D22" i="45"/>
  <c r="F7" i="50" l="1"/>
  <c r="G5" i="45"/>
  <c r="H7" i="50"/>
  <c r="H19" i="50" s="1"/>
  <c r="G9" i="45"/>
  <c r="D23" i="45"/>
  <c r="C8" i="96" s="1"/>
  <c r="K11" i="45"/>
  <c r="AC9" i="30" s="1"/>
  <c r="F6" i="50"/>
  <c r="K8" i="45"/>
  <c r="K21" i="45"/>
  <c r="C6" i="96"/>
  <c r="K7" i="50" l="1"/>
  <c r="G10" i="45"/>
  <c r="G11" i="45" s="1"/>
  <c r="G17" i="45"/>
  <c r="G8" i="45"/>
  <c r="K6" i="50"/>
  <c r="K19" i="50" s="1"/>
  <c r="F19" i="50"/>
  <c r="C7" i="96"/>
  <c r="D24" i="45"/>
  <c r="G15" i="45" l="1"/>
  <c r="G19" i="45"/>
  <c r="G18" i="45"/>
  <c r="G14" i="45"/>
  <c r="E5" i="96"/>
  <c r="F5" i="96" s="1"/>
  <c r="E4" i="96"/>
  <c r="F4" i="96" s="1"/>
  <c r="G13" i="45"/>
  <c r="G21" i="45" s="1"/>
  <c r="E6" i="96" s="1"/>
  <c r="E7" i="96" s="1"/>
  <c r="F7" i="96" s="1"/>
  <c r="C9" i="96"/>
  <c r="C10" i="96" s="1"/>
  <c r="D25" i="45"/>
  <c r="G22" i="45" l="1"/>
  <c r="G23" i="45" s="1"/>
  <c r="E8" i="96" s="1"/>
  <c r="F6" i="96"/>
  <c r="C11" i="96"/>
  <c r="C12" i="96" s="1"/>
  <c r="G24" i="45" l="1"/>
  <c r="E9" i="96" s="1"/>
  <c r="F9" i="96" s="1"/>
  <c r="F8" i="96"/>
  <c r="G25" i="45" l="1"/>
  <c r="D26" i="45" s="1"/>
  <c r="D27" i="45" s="1"/>
  <c r="D28" i="45" s="1"/>
  <c r="E10" i="96"/>
  <c r="E11" i="96"/>
  <c r="F11" i="96" s="1"/>
  <c r="F10" i="96"/>
  <c r="F33" i="94" l="1"/>
  <c r="K28" i="45"/>
  <c r="E12" i="96"/>
  <c r="F12" i="96" s="1"/>
  <c r="C4" i="94" l="1"/>
  <c r="F36" i="94"/>
  <c r="G36" i="94" s="1"/>
</calcChain>
</file>

<file path=xl/sharedStrings.xml><?xml version="1.0" encoding="utf-8"?>
<sst xmlns="http://purl.oclc.org/ooxml/spreadsheetml/main" count="1314" uniqueCount="673">
  <si>
    <t>설   계   내   역   서</t>
    <phoneticPr fontId="2" type="noConversion"/>
  </si>
  <si>
    <t>품       명</t>
    <phoneticPr fontId="2" type="noConversion"/>
  </si>
  <si>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</si>
  <si>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</si>
  <si>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</si>
  <si>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재      료      비</t>
    <phoneticPr fontId="2" type="noConversion"/>
  </si>
  <si>
    <t xml:space="preserve">   노      무      비</t>
    <phoneticPr fontId="2" type="noConversion"/>
  </si>
  <si>
    <t>경    비</t>
    <phoneticPr fontId="2" type="noConversion"/>
  </si>
  <si>
    <t>금    액</t>
    <phoneticPr fontId="2" type="noConversion"/>
  </si>
  <si>
    <t>비고</t>
    <phoneticPr fontId="2" type="noConversion"/>
  </si>
  <si>
    <t>단    가</t>
    <phoneticPr fontId="2" type="noConversion"/>
  </si>
  <si>
    <t>단가</t>
    <phoneticPr fontId="2" type="noConversion"/>
  </si>
  <si>
    <t>금액</t>
    <phoneticPr fontId="2" type="noConversion"/>
  </si>
  <si>
    <t>소계</t>
    <phoneticPr fontId="2" type="noConversion"/>
  </si>
  <si>
    <t xml:space="preserve"> </t>
    <phoneticPr fontId="2" type="noConversion"/>
  </si>
  <si>
    <t>식</t>
    <phoneticPr fontId="2" type="noConversion"/>
  </si>
  <si>
    <t>계</t>
    <phoneticPr fontId="2" type="noConversion"/>
  </si>
  <si>
    <t>노    임    명</t>
    <phoneticPr fontId="2" type="noConversion"/>
  </si>
  <si>
    <t>단     가</t>
    <phoneticPr fontId="2" type="noConversion"/>
  </si>
  <si>
    <t>인</t>
    <phoneticPr fontId="2" type="noConversion"/>
  </si>
  <si>
    <t>시중노임단가</t>
    <phoneticPr fontId="2" type="noConversion"/>
  </si>
  <si>
    <t>계</t>
    <phoneticPr fontId="2" type="noConversion"/>
  </si>
  <si>
    <t>품    명</t>
    <phoneticPr fontId="3" type="noConversion"/>
  </si>
  <si>
    <t xml:space="preserve">  규  격</t>
    <phoneticPr fontId="3" type="noConversion"/>
  </si>
  <si>
    <t>단위</t>
    <phoneticPr fontId="3" type="noConversion"/>
  </si>
  <si>
    <t>분  기  회  로</t>
    <phoneticPr fontId="3" type="noConversion"/>
  </si>
  <si>
    <t>자재
소계</t>
    <phoneticPr fontId="3" type="noConversion"/>
  </si>
  <si>
    <t>전열1층</t>
    <phoneticPr fontId="3" type="noConversion"/>
  </si>
  <si>
    <t>전열2층</t>
    <phoneticPr fontId="3" type="noConversion"/>
  </si>
  <si>
    <t>A/C</t>
    <phoneticPr fontId="3" type="noConversion"/>
  </si>
  <si>
    <t>간선</t>
    <phoneticPr fontId="3" type="noConversion"/>
  </si>
  <si>
    <t>온도조절기</t>
    <phoneticPr fontId="3" type="noConversion"/>
  </si>
  <si>
    <t>단    가    대    비   표</t>
    <phoneticPr fontId="2" type="noConversion"/>
  </si>
  <si>
    <t>품  명</t>
    <phoneticPr fontId="2" type="noConversion"/>
  </si>
  <si>
    <t>규  격</t>
    <phoneticPr fontId="2" type="noConversion"/>
  </si>
  <si>
    <t>견   적   서</t>
    <phoneticPr fontId="2" type="noConversion"/>
  </si>
  <si>
    <t>적용단가</t>
    <phoneticPr fontId="2" type="noConversion"/>
  </si>
  <si>
    <t>page</t>
    <phoneticPr fontId="2" type="noConversion"/>
  </si>
  <si>
    <t>설 계 내 역 서</t>
    <phoneticPr fontId="2" type="noConversion"/>
  </si>
  <si>
    <t>수 량 산 출 서</t>
    <phoneticPr fontId="2" type="noConversion"/>
  </si>
  <si>
    <t>비   목</t>
    <phoneticPr fontId="2" type="noConversion"/>
  </si>
  <si>
    <t>구   분</t>
    <phoneticPr fontId="2" type="noConversion"/>
  </si>
  <si>
    <t>재 료 비</t>
    <phoneticPr fontId="2" type="noConversion"/>
  </si>
  <si>
    <t>직접 재료비</t>
    <phoneticPr fontId="2" type="noConversion"/>
  </si>
  <si>
    <t>노 무 비</t>
    <phoneticPr fontId="2" type="noConversion"/>
  </si>
  <si>
    <t>직접 노무비</t>
    <phoneticPr fontId="2" type="noConversion"/>
  </si>
  <si>
    <t>간접 노무비</t>
    <phoneticPr fontId="2" type="noConversion"/>
  </si>
  <si>
    <t>공 량 산 출 서</t>
    <phoneticPr fontId="2" type="noConversion"/>
  </si>
  <si>
    <t>단 가 대 비 표</t>
    <phoneticPr fontId="2" type="noConversion"/>
  </si>
  <si>
    <t>품       명</t>
    <phoneticPr fontId="2" type="noConversion"/>
  </si>
  <si>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</si>
  <si>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</si>
  <si>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</si>
  <si>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재      료      비</t>
    <phoneticPr fontId="2" type="noConversion"/>
  </si>
  <si>
    <t xml:space="preserve">   노      무      비</t>
    <phoneticPr fontId="2" type="noConversion"/>
  </si>
  <si>
    <t>경       비</t>
    <phoneticPr fontId="2" type="noConversion"/>
  </si>
  <si>
    <t>금    액</t>
    <phoneticPr fontId="2" type="noConversion"/>
  </si>
  <si>
    <t>비고</t>
    <phoneticPr fontId="2" type="noConversion"/>
  </si>
  <si>
    <t>단    가</t>
    <phoneticPr fontId="2" type="noConversion"/>
  </si>
  <si>
    <t>단 가</t>
    <phoneticPr fontId="2" type="noConversion"/>
  </si>
  <si>
    <t>금  액</t>
    <phoneticPr fontId="2" type="noConversion"/>
  </si>
  <si>
    <t xml:space="preserve"> </t>
    <phoneticPr fontId="2" type="noConversion"/>
  </si>
  <si>
    <t>합   계</t>
    <phoneticPr fontId="2" type="noConversion"/>
  </si>
  <si>
    <t>수   량   산   출   서</t>
    <phoneticPr fontId="2" type="noConversion"/>
  </si>
  <si>
    <t>품     명</t>
    <phoneticPr fontId="2" type="noConversion"/>
  </si>
  <si>
    <t>규     격</t>
    <phoneticPr fontId="2" type="noConversion"/>
  </si>
  <si>
    <t>산   출   기   초</t>
    <phoneticPr fontId="2" type="noConversion"/>
  </si>
  <si>
    <t>할증</t>
    <phoneticPr fontId="2" type="noConversion"/>
  </si>
  <si>
    <t>견적(A사)</t>
    <phoneticPr fontId="2" type="noConversion"/>
  </si>
  <si>
    <t>견적(B사)</t>
    <phoneticPr fontId="2" type="noConversion"/>
  </si>
  <si>
    <t xml:space="preserve">  설 계 내 역 서</t>
    <phoneticPr fontId="2" type="noConversion"/>
  </si>
  <si>
    <t xml:space="preserve">  단 가 대 비 표</t>
    <phoneticPr fontId="2" type="noConversion"/>
  </si>
  <si>
    <t xml:space="preserve">  수 량 산 출 서</t>
    <phoneticPr fontId="2" type="noConversion"/>
  </si>
  <si>
    <t xml:space="preserve">  공 량 산 출 서</t>
    <phoneticPr fontId="2" type="noConversion"/>
  </si>
  <si>
    <t>간접 재료비</t>
    <phoneticPr fontId="2" type="noConversion"/>
  </si>
  <si>
    <t>총   괄   내   역   서</t>
    <phoneticPr fontId="2" type="noConversion"/>
  </si>
  <si>
    <t>원 가 계 산 서</t>
    <phoneticPr fontId="2" type="noConversion"/>
  </si>
  <si>
    <t>총 괄 내 역 서</t>
    <phoneticPr fontId="2" type="noConversion"/>
  </si>
  <si>
    <t xml:space="preserve">  소프트웨어 산 출 서</t>
    <phoneticPr fontId="2" type="noConversion"/>
  </si>
  <si>
    <t xml:space="preserve"> 소프트웨어 산출</t>
    <phoneticPr fontId="2" type="noConversion"/>
  </si>
  <si>
    <t>- 내 역 서 -</t>
    <phoneticPr fontId="2" type="noConversion"/>
  </si>
  <si>
    <t>원 가 계 산 서</t>
    <phoneticPr fontId="2" type="noConversion"/>
  </si>
  <si>
    <r>
      <t>휴 먼 시 티</t>
    </r>
    <r>
      <rPr>
        <b/>
        <sz val="12.35"/>
        <color indexed="17"/>
        <rFont val="굴림"/>
        <family val="3"/>
        <charset val="129"/>
      </rPr>
      <t xml:space="preserve">  수 원</t>
    </r>
    <phoneticPr fontId="3" type="noConversion"/>
  </si>
  <si>
    <t>요    약    서</t>
    <phoneticPr fontId="2" type="noConversion"/>
  </si>
  <si>
    <t>위   치   도</t>
    <phoneticPr fontId="2" type="noConversion"/>
  </si>
  <si>
    <t>○ 사업개요</t>
    <phoneticPr fontId="2" type="noConversion"/>
  </si>
  <si>
    <t>○ 사 업 비</t>
    <phoneticPr fontId="2" type="noConversion"/>
  </si>
  <si>
    <t>○ 예산과목 : 정책)산업구조 고도화, 단위)지역경제 활성화</t>
    <phoneticPr fontId="50" type="noConversion"/>
  </si>
  <si>
    <t xml:space="preserve">                   편성목)시설비및부대비, 통계목)시설비.</t>
    <phoneticPr fontId="50" type="noConversion"/>
  </si>
  <si>
    <t>○ 위       치 :  영통구 매여울로 53번길 28(매탄동)</t>
    <phoneticPr fontId="2" type="noConversion"/>
  </si>
  <si>
    <t xml:space="preserve">                    세부사업)전통시장 기반시설 확충지원(도비)</t>
    <phoneticPr fontId="50" type="noConversion"/>
  </si>
  <si>
    <t xml:space="preserve">   </t>
    <phoneticPr fontId="50" type="noConversion"/>
  </si>
  <si>
    <r>
      <t>○ 납품기한 : 착수일로부터</t>
    </r>
    <r>
      <rPr>
        <b/>
        <sz val="13"/>
        <color indexed="12"/>
        <rFont val="굴림"/>
        <family val="3"/>
        <charset val="129"/>
      </rPr>
      <t xml:space="preserve"> 90일간</t>
    </r>
    <phoneticPr fontId="2" type="noConversion"/>
  </si>
  <si>
    <t>○ 사  업  명 : 구매탄시장 증발냉방장치 제작설치</t>
    <phoneticPr fontId="2" type="noConversion"/>
  </si>
  <si>
    <t>1. 증발냉방장치 제작</t>
    <phoneticPr fontId="2" type="noConversion"/>
  </si>
  <si>
    <t>금   액</t>
  </si>
  <si>
    <t>제조원가</t>
    <phoneticPr fontId="2" type="noConversion"/>
  </si>
  <si>
    <t>공사원가</t>
    <phoneticPr fontId="2" type="noConversion"/>
  </si>
  <si>
    <t>비고</t>
  </si>
  <si>
    <t>금액</t>
  </si>
  <si>
    <t>순원가</t>
    <phoneticPr fontId="2" type="noConversion"/>
  </si>
  <si>
    <t>경비</t>
  </si>
  <si>
    <t>경비</t>
    <phoneticPr fontId="2" type="noConversion"/>
  </si>
  <si>
    <t>1) 급수배관</t>
    <phoneticPr fontId="2" type="noConversion"/>
  </si>
  <si>
    <t>배관용 스테인리스 강관</t>
  </si>
  <si>
    <t>D15x2.5T</t>
  </si>
  <si>
    <t>D20x2.5T</t>
  </si>
  <si>
    <t>kg</t>
  </si>
  <si>
    <t>50M ×1.19kg/m</t>
  </si>
  <si>
    <t>50M ×1.53kg/m</t>
  </si>
  <si>
    <t>2) MAIN 제어시스템</t>
    <phoneticPr fontId="2" type="noConversion"/>
  </si>
  <si>
    <t>펌프전자변</t>
  </si>
  <si>
    <t>Tech</t>
  </si>
  <si>
    <t>PLC</t>
  </si>
  <si>
    <t>SSR</t>
  </si>
  <si>
    <t>방열판&amp;FAN</t>
  </si>
  <si>
    <t>N.F.B</t>
  </si>
  <si>
    <t>SMPS</t>
  </si>
  <si>
    <t>온습도 SENSOR</t>
  </si>
  <si>
    <t>EMERGENCY SWITCH</t>
  </si>
  <si>
    <t>BUZZER</t>
  </si>
  <si>
    <t>AUX RELAY</t>
  </si>
  <si>
    <t>RELAY SOCKET</t>
  </si>
  <si>
    <t>POWER SWITCH</t>
  </si>
  <si>
    <t>PILOT LAMP</t>
  </si>
  <si>
    <t>FAN MOTOR</t>
  </si>
  <si>
    <t>XBL-C41A</t>
  </si>
  <si>
    <t>단자대</t>
  </si>
  <si>
    <t>잔넬</t>
  </si>
  <si>
    <t>CONNECTOR</t>
  </si>
  <si>
    <t xml:space="preserve">CABLE </t>
  </si>
  <si>
    <t>CABLE</t>
  </si>
  <si>
    <t>30~1000PSI</t>
  </si>
  <si>
    <t>MT-8071IE</t>
  </si>
  <si>
    <t>DR32H</t>
  </si>
  <si>
    <t>WYNMG1C11OR4</t>
  </si>
  <si>
    <t>WTFMHIC51OOD4</t>
  </si>
  <si>
    <t>EBE-32FB 30A</t>
  </si>
  <si>
    <t>WYSP-300S24D</t>
  </si>
  <si>
    <t>WYSP-75S24D</t>
  </si>
  <si>
    <t>SRM-300(PT 100Ω,정전용량)</t>
  </si>
  <si>
    <t>25mm LOCK TYPE</t>
  </si>
  <si>
    <t>25mm</t>
  </si>
  <si>
    <t>MY-4  220V   SMY-4SL</t>
  </si>
  <si>
    <t>K25-14R 220V AC</t>
  </si>
  <si>
    <t>G12025HAST</t>
  </si>
  <si>
    <t>485통신 모듈</t>
  </si>
  <si>
    <t>15A  JOTN-15A</t>
  </si>
  <si>
    <t>1m  JOTN-15A</t>
  </si>
  <si>
    <t>52P</t>
  </si>
  <si>
    <t>8P</t>
  </si>
  <si>
    <t>20# 0.5SQ 50C 실드</t>
  </si>
  <si>
    <t>20# 0.5SQ 8C 실드</t>
  </si>
  <si>
    <t>EA</t>
  </si>
  <si>
    <t>대</t>
  </si>
  <si>
    <t>SET</t>
  </si>
  <si>
    <t>set</t>
  </si>
  <si>
    <t>m</t>
  </si>
  <si>
    <t>멀티압착고압호스</t>
  </si>
  <si>
    <t>OD12.4mm, Max25MPA, Synflex</t>
  </si>
  <si>
    <t>Micro filter</t>
  </si>
  <si>
    <t>2구/대</t>
  </si>
  <si>
    <t>전자변</t>
  </si>
  <si>
    <t>파이프크램프</t>
  </si>
  <si>
    <t>배관 와이어 부착용</t>
  </si>
  <si>
    <t>Nylon Tube</t>
  </si>
  <si>
    <t>3/8', 1000psi</t>
  </si>
  <si>
    <t>STS Tube</t>
  </si>
  <si>
    <t>3/8',0.89T, 유광</t>
  </si>
  <si>
    <t>고압호스</t>
  </si>
  <si>
    <t>1/4"X1W, 10.5MPA</t>
  </si>
  <si>
    <t>3/8" SUS DT</t>
  </si>
  <si>
    <t>3/8" Tee - SUS 316L</t>
  </si>
  <si>
    <t>3/8" SUS DL</t>
  </si>
  <si>
    <t>3/8" Elbow - SUS 316L</t>
  </si>
  <si>
    <t>3/8" SUS DU</t>
  </si>
  <si>
    <t>3/8" Straight - SUS 316L</t>
  </si>
  <si>
    <t>LED FRONT CAP</t>
  </si>
  <si>
    <t>FAN HOLDER</t>
  </si>
  <si>
    <t>FI BOX</t>
  </si>
  <si>
    <t>160*120*90</t>
  </si>
  <si>
    <t>방수 콘센트</t>
  </si>
  <si>
    <t xml:space="preserve">매입1구 </t>
  </si>
  <si>
    <t xml:space="preserve">스텐관용접(아르곤용접) </t>
  </si>
  <si>
    <t>STS배관공사</t>
  </si>
  <si>
    <t>일반배관용 STS강관 이음쇠</t>
  </si>
  <si>
    <t>볼 밸브</t>
  </si>
  <si>
    <t>수도계량기함</t>
  </si>
  <si>
    <t>수도계량기</t>
  </si>
  <si>
    <t>수도용 폴리에틸관</t>
  </si>
  <si>
    <t>소켓</t>
  </si>
  <si>
    <t>엘보</t>
  </si>
  <si>
    <t>티</t>
  </si>
  <si>
    <t>이경티</t>
  </si>
  <si>
    <t>아티론보온재</t>
  </si>
  <si>
    <t>AL 밴드</t>
  </si>
  <si>
    <t>D15</t>
  </si>
  <si>
    <t>개소</t>
  </si>
  <si>
    <t>D20</t>
  </si>
  <si>
    <t>15mm</t>
  </si>
  <si>
    <t>20mm</t>
  </si>
  <si>
    <t>유니온 (SUS 나사) D15</t>
  </si>
  <si>
    <t>니플 (SUS 나사) D15</t>
  </si>
  <si>
    <t>엘보(SUS 용접#10) D15</t>
  </si>
  <si>
    <t>티이(SUS 용접 S#10) D20</t>
  </si>
  <si>
    <t>캡 (SUS 용접S#10) D20</t>
  </si>
  <si>
    <t>볼밸브,스텐,10kg,D15</t>
  </si>
  <si>
    <t>STS 20mm*80cm</t>
  </si>
  <si>
    <t>20A</t>
  </si>
  <si>
    <t>25A-20A</t>
  </si>
  <si>
    <t>난연 은박 20A*25T</t>
  </si>
  <si>
    <t>0.3*30W</t>
  </si>
  <si>
    <t>16개소(전문업체 설계 기준)</t>
  </si>
  <si>
    <t>5EA(전문업체 설계기준)</t>
  </si>
  <si>
    <t>2EA(전문업체 설계기준)</t>
  </si>
  <si>
    <t>1EA(전문업체 설계기준)</t>
  </si>
  <si>
    <t>4EA(전문업체 설계기준)</t>
  </si>
  <si>
    <t>LED LAMP(형광등)</t>
  </si>
  <si>
    <t>PVC DUCT</t>
  </si>
  <si>
    <t xml:space="preserve">전선   </t>
  </si>
  <si>
    <t>RLBS-10W</t>
  </si>
  <si>
    <t>30x40 W/COVER</t>
  </si>
  <si>
    <t>KIV 2.5SQ</t>
  </si>
  <si>
    <t>KIV 1.5SQ</t>
  </si>
  <si>
    <t>30x40x W/COVER</t>
  </si>
  <si>
    <t>볼밸브</t>
  </si>
  <si>
    <t>볼밸브,스텐,10kg,3/8"</t>
  </si>
  <si>
    <t xml:space="preserve"> 고소작업차</t>
  </si>
  <si>
    <t>전동형</t>
  </si>
  <si>
    <t>대,월</t>
  </si>
  <si>
    <t>재생재료</t>
  </si>
  <si>
    <t>식</t>
  </si>
  <si>
    <t>ℓ</t>
  </si>
  <si>
    <t>스텐설</t>
  </si>
  <si>
    <t>세금계산서</t>
    <phoneticPr fontId="2" type="noConversion"/>
  </si>
  <si>
    <t>스테인리스강용 용접봉</t>
  </si>
  <si>
    <t>아르곤 가스</t>
  </si>
  <si>
    <t>전선관</t>
  </si>
  <si>
    <t>고소작업대</t>
  </si>
  <si>
    <t>D3.2mm, AWSE308</t>
  </si>
  <si>
    <t>건설용알곤가스</t>
  </si>
  <si>
    <t>KG</t>
  </si>
  <si>
    <t>개월</t>
  </si>
  <si>
    <t>적용단가 : 물가자료,물가정보,세금계산서,A사,B사 견적서 중 최저가격 적용</t>
    <phoneticPr fontId="2" type="noConversion"/>
  </si>
  <si>
    <t>원자재입고</t>
    <phoneticPr fontId="2" type="noConversion"/>
  </si>
  <si>
    <t>자재입고</t>
    <phoneticPr fontId="2" type="noConversion"/>
  </si>
  <si>
    <t>입고검사</t>
    <phoneticPr fontId="2" type="noConversion"/>
  </si>
  <si>
    <t>인</t>
  </si>
  <si>
    <t>M/D</t>
  </si>
  <si>
    <t>M/D</t>
    <phoneticPr fontId="2" type="noConversion"/>
  </si>
  <si>
    <t>호스 절단</t>
  </si>
  <si>
    <t>호스-소켓 압착연결</t>
  </si>
  <si>
    <t>노즐연결</t>
  </si>
  <si>
    <t>누수확인</t>
  </si>
  <si>
    <t>배관제작</t>
    <phoneticPr fontId="2" type="noConversion"/>
  </si>
  <si>
    <t>공   량   산   출   서 (제조부문)</t>
    <phoneticPr fontId="2" type="noConversion"/>
  </si>
  <si>
    <t>MAIN 컨트롤 조립</t>
  </si>
  <si>
    <t>제어반 배전 조립</t>
  </si>
  <si>
    <t>펌프 조립</t>
  </si>
  <si>
    <t>배전</t>
  </si>
  <si>
    <t>작동 및 배전 검수</t>
  </si>
  <si>
    <t>REMOTE 컨트롤 조립</t>
  </si>
  <si>
    <t>LED 대류유도분사FAN 조립</t>
  </si>
  <si>
    <t>분사FAN 조립</t>
  </si>
  <si>
    <t>LED 배전 조립</t>
  </si>
  <si>
    <t>작동 및 누수확인</t>
  </si>
  <si>
    <t>제어시스템 조립</t>
  </si>
  <si>
    <t>컨트롤보드 조립</t>
  </si>
  <si>
    <t>LED 대류유도분사 FAN 제작</t>
  </si>
  <si>
    <t>FAN 분사시스템 조립</t>
  </si>
  <si>
    <t>배전 연결</t>
  </si>
  <si>
    <t>완제품</t>
  </si>
  <si>
    <t>작동검사</t>
  </si>
  <si>
    <t>포  장</t>
  </si>
  <si>
    <t>출  고</t>
  </si>
  <si>
    <t>특수차운전원</t>
  </si>
  <si>
    <t>단순노무종사원</t>
  </si>
  <si>
    <t>제품검사및조정원</t>
    <phoneticPr fontId="2" type="noConversion"/>
  </si>
  <si>
    <t>절단원</t>
  </si>
  <si>
    <t>부품조립원</t>
  </si>
  <si>
    <t>특수차운전원</t>
    <phoneticPr fontId="2" type="noConversion"/>
  </si>
  <si>
    <t>단순노무종사원</t>
    <phoneticPr fontId="2" type="noConversion"/>
  </si>
  <si>
    <t>제품검사및조정원</t>
    <phoneticPr fontId="2" type="noConversion"/>
  </si>
  <si>
    <t>절단원</t>
    <phoneticPr fontId="2" type="noConversion"/>
  </si>
  <si>
    <t>부품조립원</t>
    <phoneticPr fontId="2" type="noConversion"/>
  </si>
  <si>
    <t>전기기계조립원</t>
  </si>
  <si>
    <t>전기기계조립원</t>
    <phoneticPr fontId="2" type="noConversion"/>
  </si>
  <si>
    <t>경기계조립원</t>
  </si>
  <si>
    <t>경기계조립원</t>
    <phoneticPr fontId="2" type="noConversion"/>
  </si>
  <si>
    <t>전기전자및기계제품시험원</t>
  </si>
  <si>
    <t>전기전자및기계제품시험원</t>
    <phoneticPr fontId="2" type="noConversion"/>
  </si>
  <si>
    <t>수동물품포장원</t>
  </si>
  <si>
    <t>수동물품포장원</t>
    <phoneticPr fontId="2" type="noConversion"/>
  </si>
  <si>
    <t xml:space="preserve"> 가. 직접재료비</t>
    <phoneticPr fontId="2" type="noConversion"/>
  </si>
  <si>
    <t xml:space="preserve"> 나. 간접재료비</t>
    <phoneticPr fontId="2" type="noConversion"/>
  </si>
  <si>
    <t>스텐설</t>
    <phoneticPr fontId="2" type="noConversion"/>
  </si>
  <si>
    <t>kg</t>
    <phoneticPr fontId="2" type="noConversion"/>
  </si>
  <si>
    <t>다. 작업설, 부산물(△)</t>
    <phoneticPr fontId="2" type="noConversion"/>
  </si>
  <si>
    <t>1-1. 재료비</t>
    <phoneticPr fontId="2" type="noConversion"/>
  </si>
  <si>
    <t>1-2. 노무비</t>
    <phoneticPr fontId="2" type="noConversion"/>
  </si>
  <si>
    <t>가. 직접노무비</t>
    <phoneticPr fontId="2" type="noConversion"/>
  </si>
  <si>
    <t>□ 제조노임</t>
    <phoneticPr fontId="2" type="noConversion"/>
  </si>
  <si>
    <t>□ 공사노임</t>
    <phoneticPr fontId="2" type="noConversion"/>
  </si>
  <si>
    <t>합계</t>
    <phoneticPr fontId="2" type="noConversion"/>
  </si>
  <si>
    <t>재료비</t>
  </si>
  <si>
    <t>노무비</t>
  </si>
  <si>
    <t/>
  </si>
  <si>
    <t>단가</t>
  </si>
  <si>
    <t>용접공</t>
  </si>
  <si>
    <t>공구손료</t>
  </si>
  <si>
    <t>기계설비</t>
  </si>
  <si>
    <t>계</t>
  </si>
  <si>
    <t>보통인부</t>
  </si>
  <si>
    <t>배관공</t>
  </si>
  <si>
    <t>옥내배선</t>
  </si>
  <si>
    <t>6㎟ 이하</t>
  </si>
  <si>
    <t>전기</t>
  </si>
  <si>
    <t>내선전공</t>
  </si>
  <si>
    <t>5-10</t>
  </si>
  <si>
    <t>LED등기구 설치</t>
  </si>
  <si>
    <t>다운라이트</t>
  </si>
  <si>
    <t>작업반장</t>
  </si>
  <si>
    <t>저압케이블전공</t>
  </si>
  <si>
    <t>작업설,부산물(△)</t>
    <phoneticPr fontId="2" type="noConversion"/>
  </si>
  <si>
    <t>(4) 순원가</t>
    <phoneticPr fontId="2" type="noConversion"/>
  </si>
  <si>
    <t>(5) 일반관리비</t>
    <phoneticPr fontId="2" type="noConversion"/>
  </si>
  <si>
    <t>(6) 이윤</t>
    <phoneticPr fontId="2" type="noConversion"/>
  </si>
  <si>
    <t>(7) 총원가</t>
    <phoneticPr fontId="2" type="noConversion"/>
  </si>
  <si>
    <t>(2) 소계</t>
    <phoneticPr fontId="2" type="noConversion"/>
  </si>
  <si>
    <t>(1) 소계</t>
    <phoneticPr fontId="2" type="noConversion"/>
  </si>
  <si>
    <t>(3) 소계</t>
    <phoneticPr fontId="2" type="noConversion"/>
  </si>
  <si>
    <t>기계경비</t>
  </si>
  <si>
    <t>기타경비</t>
  </si>
  <si>
    <t>산재보험료</t>
  </si>
  <si>
    <t>고용보험료</t>
  </si>
  <si>
    <t>산업안전보건관리비</t>
  </si>
  <si>
    <t>(8) 합  계</t>
    <phoneticPr fontId="2" type="noConversion"/>
  </si>
  <si>
    <t>제조원가+공사원가</t>
    <phoneticPr fontId="2" type="noConversion"/>
  </si>
  <si>
    <t xml:space="preserve">    ▷ 구매탄시장 증발냉방장치 1식 제작설치</t>
    <phoneticPr fontId="50" type="noConversion"/>
  </si>
  <si>
    <t xml:space="preserve">    - 도급 예정액  : 금120,398,,000원</t>
    <phoneticPr fontId="2" type="noConversion"/>
  </si>
  <si>
    <t>설 치 일 위 대 가 표</t>
    <phoneticPr fontId="2" type="noConversion"/>
  </si>
  <si>
    <t>(단위 : 원)</t>
    <phoneticPr fontId="2" type="noConversion"/>
  </si>
  <si>
    <t>할증적용</t>
    <phoneticPr fontId="2" type="noConversion"/>
  </si>
  <si>
    <t>NO.</t>
    <phoneticPr fontId="2" type="noConversion"/>
  </si>
  <si>
    <t>품명</t>
    <phoneticPr fontId="2" type="noConversion"/>
  </si>
  <si>
    <t>규   격</t>
    <phoneticPr fontId="2" type="noConversion"/>
  </si>
  <si>
    <t>경    비</t>
    <phoneticPr fontId="2" type="noConversion"/>
  </si>
  <si>
    <t>비 고</t>
    <phoneticPr fontId="2" type="noConversion"/>
  </si>
  <si>
    <t>볼밸브</t>
    <phoneticPr fontId="2" type="noConversion"/>
  </si>
  <si>
    <t>폴리에틸렌관</t>
    <phoneticPr fontId="2" type="noConversion"/>
  </si>
  <si>
    <t>옥외수도관강관시 제외함</t>
    <phoneticPr fontId="2" type="noConversion"/>
  </si>
  <si>
    <t>기계설비</t>
    <phoneticPr fontId="2" type="noConversion"/>
  </si>
  <si>
    <t>아트론보온재</t>
    <phoneticPr fontId="2" type="noConversion"/>
  </si>
  <si>
    <t>케이블</t>
    <phoneticPr fontId="2" type="noConversion"/>
  </si>
  <si>
    <t>전선관</t>
    <phoneticPr fontId="2" type="noConversion"/>
  </si>
  <si>
    <t>덕트</t>
    <phoneticPr fontId="2" type="noConversion"/>
  </si>
  <si>
    <t>계</t>
    <phoneticPr fontId="2" type="noConversion"/>
  </si>
  <si>
    <t>STS배관공사</t>
    <phoneticPr fontId="2" type="noConversion"/>
  </si>
  <si>
    <t>15mm</t>
    <phoneticPr fontId="2" type="noConversion"/>
  </si>
  <si>
    <t>m</t>
    <phoneticPr fontId="2" type="noConversion"/>
  </si>
  <si>
    <t>배관공</t>
    <phoneticPr fontId="2" type="noConversion"/>
  </si>
  <si>
    <t>20mm</t>
    <phoneticPr fontId="2" type="noConversion"/>
  </si>
  <si>
    <t>볼밸브 설치</t>
    <phoneticPr fontId="2" type="noConversion"/>
  </si>
  <si>
    <t>15mm</t>
    <phoneticPr fontId="2" type="noConversion"/>
  </si>
  <si>
    <t>EA</t>
    <phoneticPr fontId="2" type="noConversion"/>
  </si>
  <si>
    <t>경질관 배관</t>
    <phoneticPr fontId="2" type="noConversion"/>
  </si>
  <si>
    <t>보통인부</t>
    <phoneticPr fontId="2" type="noConversion"/>
  </si>
  <si>
    <t>연질관 배관</t>
    <phoneticPr fontId="2" type="noConversion"/>
  </si>
  <si>
    <t>12.4mm</t>
    <phoneticPr fontId="2" type="noConversion"/>
  </si>
  <si>
    <t>관보온(발포폴리에틸렌)</t>
    <phoneticPr fontId="2" type="noConversion"/>
  </si>
  <si>
    <t>수도계량기 설치</t>
    <phoneticPr fontId="2" type="noConversion"/>
  </si>
  <si>
    <t>몰딩 설치</t>
    <phoneticPr fontId="2" type="noConversion"/>
  </si>
  <si>
    <t>PVC덕트(소형)</t>
    <phoneticPr fontId="2" type="noConversion"/>
  </si>
  <si>
    <t>5-9</t>
    <phoneticPr fontId="2" type="noConversion"/>
  </si>
  <si>
    <t>시운전 및 조정</t>
    <phoneticPr fontId="2" type="noConversion"/>
  </si>
  <si>
    <t>식</t>
    <phoneticPr fontId="2" type="noConversion"/>
  </si>
  <si>
    <t>작업반장</t>
    <phoneticPr fontId="2" type="noConversion"/>
  </si>
  <si>
    <t>제어용케이블 설치</t>
    <phoneticPr fontId="2" type="noConversion"/>
  </si>
  <si>
    <t>2.5SQ, 3C</t>
    <phoneticPr fontId="2" type="noConversion"/>
  </si>
  <si>
    <t>m</t>
    <phoneticPr fontId="2" type="noConversion"/>
  </si>
  <si>
    <t>전기</t>
    <phoneticPr fontId="2" type="noConversion"/>
  </si>
  <si>
    <t>저압케이블전공</t>
    <phoneticPr fontId="2" type="noConversion"/>
  </si>
  <si>
    <t>5-13</t>
    <phoneticPr fontId="2" type="noConversion"/>
  </si>
  <si>
    <t>전선관 배관</t>
    <phoneticPr fontId="2" type="noConversion"/>
  </si>
  <si>
    <t>내선전공</t>
    <phoneticPr fontId="2" type="noConversion"/>
  </si>
  <si>
    <t>5-1</t>
    <phoneticPr fontId="2" type="noConversion"/>
  </si>
  <si>
    <t>철강조노출</t>
    <phoneticPr fontId="2" type="noConversion"/>
  </si>
  <si>
    <t>(4)+(5)+(6)</t>
    <phoneticPr fontId="2" type="noConversion"/>
  </si>
  <si>
    <t xml:space="preserve"> </t>
  </si>
  <si>
    <t>20m(전문업체 설계기준)×5%</t>
  </si>
  <si>
    <t>7m(전문업체 설계기준)×5%</t>
  </si>
  <si>
    <t>멀티압착고압호스참조×5%</t>
  </si>
  <si>
    <t>배관삽입연결</t>
    <phoneticPr fontId="2" type="noConversion"/>
  </si>
  <si>
    <t>특허 제10-1457139호</t>
    <phoneticPr fontId="2" type="noConversion"/>
  </si>
  <si>
    <t>PVC HOUSING 3M 제작</t>
    <phoneticPr fontId="2" type="noConversion"/>
  </si>
  <si>
    <t>기 본 급</t>
  </si>
  <si>
    <t>상 여 금</t>
  </si>
  <si>
    <t>퇴직급여</t>
  </si>
  <si>
    <t>M/D 당</t>
  </si>
  <si>
    <t>M/Hr 당</t>
  </si>
  <si>
    <t>충 당 금</t>
  </si>
  <si>
    <t>임    율</t>
  </si>
  <si>
    <t>제품검사및조정원</t>
  </si>
  <si>
    <t>상여율</t>
    <phoneticPr fontId="2" type="noConversion"/>
  </si>
  <si>
    <t>ea</t>
    <phoneticPr fontId="2" type="noConversion"/>
  </si>
  <si>
    <t>배전 연결</t>
    <phoneticPr fontId="2" type="noConversion"/>
  </si>
  <si>
    <t>PVC HOUSING 조립</t>
    <phoneticPr fontId="2" type="noConversion"/>
  </si>
  <si>
    <t>특허 제10-1520419호</t>
    <phoneticPr fontId="2" type="noConversion"/>
  </si>
  <si>
    <t>공업배관원</t>
    <phoneticPr fontId="2" type="noConversion"/>
  </si>
  <si>
    <t>1식 ×12set</t>
    <phoneticPr fontId="2" type="noConversion"/>
  </si>
  <si>
    <t>3) REMOTE 제어시스템</t>
    <phoneticPr fontId="2" type="noConversion"/>
  </si>
  <si>
    <t>특허 제10-1457139호</t>
    <phoneticPr fontId="2" type="noConversion"/>
  </si>
  <si>
    <t>4)분사 배관시스템</t>
    <phoneticPr fontId="2" type="noConversion"/>
  </si>
  <si>
    <t>특허 제10-1520419호</t>
    <phoneticPr fontId="2" type="noConversion"/>
  </si>
  <si>
    <t>PVC TUBE HOUSING</t>
    <phoneticPr fontId="2" type="noConversion"/>
  </si>
  <si>
    <t>3미터 배관 일체형 PVC 하우징</t>
    <phoneticPr fontId="2" type="noConversion"/>
  </si>
  <si>
    <t>EA</t>
    <phoneticPr fontId="2" type="noConversion"/>
  </si>
  <si>
    <t>1/4"X1W, 10.5MPA</t>
    <phoneticPr fontId="2" type="noConversion"/>
  </si>
  <si>
    <t>5) FAN 분사 시스템</t>
    <phoneticPr fontId="2" type="noConversion"/>
  </si>
  <si>
    <t>2. 증발냉방장치 설치</t>
    <phoneticPr fontId="2" type="noConversion"/>
  </si>
  <si>
    <t>1) 급수배관</t>
    <phoneticPr fontId="2" type="noConversion"/>
  </si>
  <si>
    <t>2) 증발냉방장치 MAIN 제어시스템</t>
    <phoneticPr fontId="2" type="noConversion"/>
  </si>
  <si>
    <t>특허 제10-1457139호</t>
    <phoneticPr fontId="2" type="noConversion"/>
  </si>
  <si>
    <t>1EA(전문업체 설계기준)</t>
    <phoneticPr fontId="2" type="noConversion"/>
  </si>
  <si>
    <t>특허 제10-1420266호</t>
    <phoneticPr fontId="2" type="noConversion"/>
  </si>
  <si>
    <t>식</t>
    <phoneticPr fontId="2" type="noConversion"/>
  </si>
  <si>
    <t>1-3-1</t>
  </si>
  <si>
    <t>1-3-2</t>
  </si>
  <si>
    <t>5-1-1</t>
  </si>
  <si>
    <t>1-5-2</t>
  </si>
  <si>
    <t>1-6-1</t>
  </si>
  <si>
    <t>3-1-1</t>
  </si>
  <si>
    <t>6-1-1</t>
  </si>
  <si>
    <t>5-25-3</t>
  </si>
  <si>
    <t>공통</t>
  </si>
  <si>
    <t>1-7-5</t>
  </si>
  <si>
    <t>(9) 부가세 (10%)</t>
    <phoneticPr fontId="2" type="noConversion"/>
  </si>
  <si>
    <t>(10) 총사업비</t>
    <phoneticPr fontId="2" type="noConversion"/>
  </si>
  <si>
    <t>(8) × 10%</t>
    <phoneticPr fontId="2" type="noConversion"/>
  </si>
  <si>
    <t>(8)+(9), 만단위미만절사</t>
    <phoneticPr fontId="2" type="noConversion"/>
  </si>
  <si>
    <t>분사노즐(EL-Ni coated)</t>
  </si>
  <si>
    <t>0.15mm orifice, SS303 EL-Ni coated, filter</t>
  </si>
  <si>
    <t>LED G (RGB)</t>
  </si>
  <si>
    <t>LED G (WHITE LED)</t>
  </si>
  <si>
    <t>JM148-84-2835-36V(15W SMPS)</t>
  </si>
  <si>
    <t>MAIN SMPS, LRS-150-12</t>
  </si>
  <si>
    <t>PUMP 쇼바형 CASE</t>
  </si>
  <si>
    <t>900*316*616mm (w.d.h), 1.5T SUS방수+쇼바형 DOOR</t>
  </si>
  <si>
    <t xml:space="preserve">CONTROL MODULE </t>
  </si>
  <si>
    <t>급유식 공기압축기</t>
  </si>
  <si>
    <t>CW-P40L80(AIS-300GE)/3HP/가솔린엔진/맞춤제작</t>
  </si>
  <si>
    <t>질소탱크</t>
  </si>
  <si>
    <t>50L,수분드레인제거장치,안전밸브5Mpa,압력계</t>
  </si>
  <si>
    <t>1대(동절기배관 및 노즐 배수)</t>
    <phoneticPr fontId="2" type="noConversion"/>
  </si>
  <si>
    <t>0.5SQ 3C 실드</t>
  </si>
  <si>
    <t>KIV 6.0SQ(흑)</t>
  </si>
  <si>
    <t>KIV 6.0SQ(적)</t>
  </si>
  <si>
    <t>CD PIPE(난연) 16mm</t>
  </si>
  <si>
    <t>합성수지전선관 16mm</t>
    <phoneticPr fontId="2" type="noConversion"/>
  </si>
  <si>
    <t>PVC TUBE HOUSING</t>
    <phoneticPr fontId="2" type="noConversion"/>
  </si>
  <si>
    <t>3미터 배관 일체형 PVC 하우징</t>
    <phoneticPr fontId="2" type="noConversion"/>
  </si>
  <si>
    <t>EA</t>
    <phoneticPr fontId="2" type="noConversion"/>
  </si>
  <si>
    <t>EA</t>
    <phoneticPr fontId="2" type="noConversion"/>
  </si>
  <si>
    <t>PC CAP (낙수 및 먼지 방지)</t>
    <phoneticPr fontId="2" type="noConversion"/>
  </si>
  <si>
    <t>Clear PC 1t x 600 x 1,000 &amp; SS Blacket</t>
    <phoneticPr fontId="2" type="noConversion"/>
  </si>
  <si>
    <t>set</t>
    <phoneticPr fontId="2" type="noConversion"/>
  </si>
  <si>
    <t>2. 증발냉방장치 설치</t>
    <phoneticPr fontId="2" type="noConversion"/>
  </si>
  <si>
    <t>CABLE</t>
    <phoneticPr fontId="2" type="noConversion"/>
  </si>
  <si>
    <t>0.5SQ 3C 실드</t>
    <phoneticPr fontId="2" type="noConversion"/>
  </si>
  <si>
    <t xml:space="preserve">전선   </t>
    <phoneticPr fontId="2" type="noConversion"/>
  </si>
  <si>
    <t>KIV 6.0SQ(흑)</t>
    <phoneticPr fontId="2" type="noConversion"/>
  </si>
  <si>
    <t>KIV 6.0SQ(적)</t>
    <phoneticPr fontId="2" type="noConversion"/>
  </si>
  <si>
    <t>전선관</t>
    <phoneticPr fontId="2" type="noConversion"/>
  </si>
  <si>
    <t>CD PIPE(난연) 16mm</t>
    <phoneticPr fontId="2" type="noConversion"/>
  </si>
  <si>
    <t>노무비의 4%</t>
    <phoneticPr fontId="2" type="noConversion"/>
  </si>
  <si>
    <t>50m(제조부문 수량산출서 참조)</t>
    <phoneticPr fontId="2" type="noConversion"/>
  </si>
  <si>
    <t>20m(전문업체 설계기준)</t>
    <phoneticPr fontId="2" type="noConversion"/>
  </si>
  <si>
    <t>2m ×8EA</t>
    <phoneticPr fontId="2" type="noConversion"/>
  </si>
  <si>
    <t>50m(전문업체 설계기준)</t>
    <phoneticPr fontId="2" type="noConversion"/>
  </si>
  <si>
    <t>(제조부문 수량산출서 참조)</t>
    <phoneticPr fontId="2" type="noConversion"/>
  </si>
  <si>
    <t>(제조부문 수량산출서 참조)</t>
    <phoneticPr fontId="2" type="noConversion"/>
  </si>
  <si>
    <t>FAN개수</t>
    <phoneticPr fontId="2" type="noConversion"/>
  </si>
  <si>
    <t>FAN연결</t>
    <phoneticPr fontId="2" type="noConversion"/>
  </si>
  <si>
    <t>노무비×1.01%</t>
    <phoneticPr fontId="2" type="noConversion"/>
  </si>
  <si>
    <t>둘레총길이</t>
    <phoneticPr fontId="2" type="noConversion"/>
  </si>
  <si>
    <t>50m × 펌프수량, 배수리딩용</t>
    <phoneticPr fontId="2" type="noConversion"/>
  </si>
  <si>
    <t>배관 와이어 부착용</t>
    <phoneticPr fontId="2" type="noConversion"/>
  </si>
  <si>
    <t>대</t>
    <phoneticPr fontId="2" type="noConversion"/>
  </si>
  <si>
    <t>1식 ×1EA</t>
    <phoneticPr fontId="2" type="noConversion"/>
  </si>
  <si>
    <t>보온공</t>
    <phoneticPr fontId="2" type="noConversion"/>
  </si>
  <si>
    <t>보온공</t>
    <phoneticPr fontId="2" type="noConversion"/>
  </si>
  <si>
    <t>3) 증발냉방장치 분사 배관시스템</t>
    <phoneticPr fontId="2" type="noConversion"/>
  </si>
  <si>
    <t>4) LED대류유도분사FAN 분사 시스템</t>
    <phoneticPr fontId="2" type="noConversion"/>
  </si>
  <si>
    <t>5) 장비임대</t>
    <phoneticPr fontId="2" type="noConversion"/>
  </si>
  <si>
    <t>6) 시운전 및 조정</t>
    <phoneticPr fontId="2" type="noConversion"/>
  </si>
  <si>
    <t>표준품셈기준 2~5%</t>
  </si>
  <si>
    <t>%</t>
    <phoneticPr fontId="2" type="noConversion"/>
  </si>
  <si>
    <t>견  적  서</t>
    <phoneticPr fontId="13" type="noConversion"/>
  </si>
  <si>
    <t xml:space="preserve">견적금액: </t>
    <phoneticPr fontId="13" type="noConversion"/>
  </si>
  <si>
    <t>※휀간 간격:</t>
    <phoneticPr fontId="13" type="noConversion"/>
  </si>
  <si>
    <t>FAN간 약5~10미터</t>
    <phoneticPr fontId="13" type="noConversion"/>
  </si>
  <si>
    <t>본사: 서울시 구로구 구로동 614-61</t>
    <phoneticPr fontId="13" type="noConversion"/>
  </si>
  <si>
    <t>※휀 적용 수량:</t>
    <phoneticPr fontId="13" type="noConversion"/>
  </si>
  <si>
    <t>Tel. 02-2068-9117    Fax. 02-2637-0915</t>
    <phoneticPr fontId="13" type="noConversion"/>
  </si>
  <si>
    <t>※견적일자:</t>
    <phoneticPr fontId="13" type="noConversion"/>
  </si>
  <si>
    <r>
      <t xml:space="preserve">더앞선 더나은 최고의 환경 서비스 </t>
    </r>
    <r>
      <rPr>
        <b/>
        <sz val="9"/>
        <color indexed="8"/>
        <rFont val="HY신명조"/>
        <family val="1"/>
        <charset val="129"/>
      </rPr>
      <t>1899-2270</t>
    </r>
    <phoneticPr fontId="13" type="noConversion"/>
  </si>
  <si>
    <t>품             명  :</t>
    <phoneticPr fontId="13" type="noConversion"/>
  </si>
  <si>
    <t>증발냉방장치</t>
    <phoneticPr fontId="13" type="noConversion"/>
  </si>
  <si>
    <t>물품 목록번호  :</t>
    <phoneticPr fontId="13" type="noConversion"/>
  </si>
  <si>
    <t>40101703-22828720</t>
    <phoneticPr fontId="13" type="noConversion"/>
  </si>
  <si>
    <t>모     델     명  :</t>
    <phoneticPr fontId="13" type="noConversion"/>
  </si>
  <si>
    <t>ECO-N200-CON8</t>
    <phoneticPr fontId="13" type="noConversion"/>
  </si>
  <si>
    <t>적용 지적 재산권</t>
    <phoneticPr fontId="13" type="noConversion"/>
  </si>
  <si>
    <t>비  고</t>
    <phoneticPr fontId="13" type="noConversion"/>
  </si>
  <si>
    <t xml:space="preserve">  1. 증발냉방장치 적용 내역 및 수량</t>
    <phoneticPr fontId="13" type="noConversion"/>
  </si>
  <si>
    <t xml:space="preserve">     (1) 자동제어 PART</t>
    <phoneticPr fontId="13" type="noConversion"/>
  </si>
  <si>
    <t>자동제어 시스템 (AWDS/AADS)</t>
    <phoneticPr fontId="13" type="noConversion"/>
  </si>
  <si>
    <t xml:space="preserve">  [특허 제 10-1457139호]</t>
    <phoneticPr fontId="13" type="noConversion"/>
  </si>
  <si>
    <r>
      <t xml:space="preserve"> -. 자동동파방지 시스템  -. 자동안전예방 시스템
 -. 장거리 </t>
    </r>
    <r>
      <rPr>
        <b/>
        <sz val="10"/>
        <color indexed="53"/>
        <rFont val="HY그래픽M"/>
        <family val="1"/>
        <charset val="129"/>
      </rPr>
      <t>LTE</t>
    </r>
    <r>
      <rPr>
        <sz val="10"/>
        <color indexed="8"/>
        <rFont val="HY그래픽M"/>
        <family val="1"/>
        <charset val="129"/>
      </rPr>
      <t xml:space="preserve"> </t>
    </r>
    <r>
      <rPr>
        <u/>
        <sz val="10"/>
        <color indexed="8"/>
        <rFont val="HY그래픽M"/>
        <family val="1"/>
        <charset val="129"/>
      </rPr>
      <t>원격 통신</t>
    </r>
    <r>
      <rPr>
        <sz val="10"/>
        <color indexed="8"/>
        <rFont val="HY그래픽M"/>
        <family val="1"/>
        <charset val="129"/>
      </rPr>
      <t xml:space="preserve"> 제어 
 -. 문제발생 통보 시스템 
</t>
    </r>
    <r>
      <rPr>
        <sz val="10"/>
        <color indexed="53"/>
        <rFont val="HY그래픽M"/>
        <family val="1"/>
        <charset val="129"/>
      </rPr>
      <t>(사용자 및 에코당사 상황실 동시 통보)</t>
    </r>
    <r>
      <rPr>
        <sz val="10"/>
        <color indexed="8"/>
        <rFont val="HY그래픽M"/>
        <family val="1"/>
        <charset val="129"/>
      </rPr>
      <t xml:space="preserve"> </t>
    </r>
    <phoneticPr fontId="13" type="noConversion"/>
  </si>
  <si>
    <t xml:space="preserve">     (2) 분무 PART</t>
    <phoneticPr fontId="13" type="noConversion"/>
  </si>
  <si>
    <t xml:space="preserve">  분무용 고압펌프 시스템</t>
    <phoneticPr fontId="13" type="noConversion"/>
  </si>
  <si>
    <t xml:space="preserve">  분무용 고압배관 시스템</t>
    <phoneticPr fontId="13" type="noConversion"/>
  </si>
  <si>
    <t xml:space="preserve">  [특허 제 10-1520419호]</t>
    <phoneticPr fontId="13" type="noConversion"/>
  </si>
  <si>
    <t xml:space="preserve">  제어라인 및 통신라인</t>
    <phoneticPr fontId="13" type="noConversion"/>
  </si>
  <si>
    <t xml:space="preserve">     (3) LED 대류 유도 FAN</t>
    <phoneticPr fontId="13" type="noConversion"/>
  </si>
  <si>
    <t xml:space="preserve"> LED 대류 유도 분사 FAN</t>
    <phoneticPr fontId="13" type="noConversion"/>
  </si>
  <si>
    <t xml:space="preserve">  [특허 제 10-1420266호]</t>
    <phoneticPr fontId="13" type="noConversion"/>
  </si>
  <si>
    <r>
      <t xml:space="preserve"> -. 풍속 </t>
    </r>
    <r>
      <rPr>
        <b/>
        <sz val="10"/>
        <color indexed="53"/>
        <rFont val="HY그래픽M"/>
        <family val="1"/>
        <charset val="129"/>
      </rPr>
      <t>1~10단계</t>
    </r>
    <r>
      <rPr>
        <sz val="10"/>
        <color indexed="8"/>
        <rFont val="HY그래픽M"/>
        <family val="1"/>
        <charset val="129"/>
      </rPr>
      <t xml:space="preserve"> 세부 적용 선택 제어 
 -. UVA Air Filter
 -. Rainbow RGB LED
 -. White LED (하부 보안등)
 -. 좌우, 상하, 좌우상하 멀터 회전
 -. 빗물방지 Cover</t>
    </r>
    <phoneticPr fontId="13" type="noConversion"/>
  </si>
  <si>
    <t xml:space="preserve">  [디자인 제30-1037543호]</t>
    <phoneticPr fontId="13" type="noConversion"/>
  </si>
  <si>
    <t>증발냉방장치 제작설치 (VAT포함)</t>
    <phoneticPr fontId="13" type="noConversion"/>
  </si>
  <si>
    <t xml:space="preserve">*증발냉방장치 1식 </t>
    <phoneticPr fontId="13" type="noConversion"/>
  </si>
  <si>
    <t>품     명</t>
    <phoneticPr fontId="13" type="noConversion"/>
  </si>
  <si>
    <t>단위</t>
    <phoneticPr fontId="13" type="noConversion"/>
  </si>
  <si>
    <t>수량</t>
    <phoneticPr fontId="13" type="noConversion"/>
  </si>
  <si>
    <t>단가/식</t>
    <phoneticPr fontId="13" type="noConversion"/>
  </si>
  <si>
    <t>금  액</t>
    <phoneticPr fontId="13" type="noConversion"/>
  </si>
  <si>
    <t>식</t>
    <phoneticPr fontId="13" type="noConversion"/>
  </si>
  <si>
    <t xml:space="preserve">   誠實과 信用으로 奉仕하겠습니다.</t>
    <phoneticPr fontId="13" type="noConversion"/>
  </si>
  <si>
    <t>※적용 구역:</t>
    <phoneticPr fontId="13" type="noConversion"/>
  </si>
  <si>
    <t xml:space="preserve"> (3구역 구분 설치)</t>
    <phoneticPr fontId="13" type="noConversion"/>
  </si>
  <si>
    <t>환경보전비</t>
    <phoneticPr fontId="2" type="noConversion"/>
  </si>
  <si>
    <t>직접공사비 × 0.3%</t>
    <phoneticPr fontId="2" type="noConversion"/>
  </si>
  <si>
    <t>(상부연결)</t>
    <phoneticPr fontId="2" type="noConversion"/>
  </si>
  <si>
    <t>기계설비공</t>
  </si>
  <si>
    <t>인력품의 3%</t>
  </si>
  <si>
    <t>%</t>
  </si>
  <si>
    <t>4-2-1</t>
  </si>
  <si>
    <t>50%적용</t>
    <phoneticPr fontId="2" type="noConversion"/>
  </si>
  <si>
    <t>FAN 분사 시스템</t>
  </si>
  <si>
    <t>(W)540mm x (D)460mm x (H)680mm/3 nozzle hole</t>
  </si>
  <si>
    <t>기타경비</t>
    <phoneticPr fontId="2" type="noConversion"/>
  </si>
  <si>
    <t>노무비×3.56%</t>
    <phoneticPr fontId="2" type="noConversion"/>
  </si>
  <si>
    <t>(재료비+직접노무비)×3.11%</t>
    <phoneticPr fontId="2" type="noConversion"/>
  </si>
  <si>
    <t>제조</t>
    <phoneticPr fontId="2" type="noConversion"/>
  </si>
  <si>
    <t>공사</t>
    <phoneticPr fontId="2" type="noConversion"/>
  </si>
  <si>
    <t>: 2 SET</t>
    <phoneticPr fontId="13" type="noConversion"/>
  </si>
  <si>
    <t>: 3 SETs</t>
    <phoneticPr fontId="13" type="noConversion"/>
  </si>
  <si>
    <t xml:space="preserve">     (4) HVLS 순환FAN</t>
    <phoneticPr fontId="13" type="noConversion"/>
  </si>
  <si>
    <r>
      <t xml:space="preserve"> -. 풍속 10</t>
    </r>
    <r>
      <rPr>
        <b/>
        <sz val="10"/>
        <rFont val="HY그래픽M"/>
        <family val="1"/>
        <charset val="129"/>
      </rPr>
      <t>~110 RPM 제어</t>
    </r>
    <r>
      <rPr>
        <sz val="10"/>
        <rFont val="HY그래픽M"/>
        <family val="1"/>
        <charset val="129"/>
      </rPr>
      <t xml:space="preserve"> 
 -. Fan Diameter 3m
 -. 220V, 0.4 Kw
 -. 7500m3
 -. Noise Level 38dB
 -. IE4 PMSM Motor</t>
    </r>
    <phoneticPr fontId="13" type="noConversion"/>
  </si>
  <si>
    <t>: 792M</t>
    <phoneticPr fontId="13" type="noConversion"/>
  </si>
  <si>
    <t>: 58 SETs</t>
    <phoneticPr fontId="13" type="noConversion"/>
  </si>
  <si>
    <t>58 sets &amp; hvls 3 sets</t>
    <phoneticPr fontId="13" type="noConversion"/>
  </si>
  <si>
    <t>계산시장 아케이드 내부 구간</t>
    <phoneticPr fontId="13" type="noConversion"/>
  </si>
  <si>
    <t>계양구청 지역경제과 귀하</t>
    <phoneticPr fontId="13" type="noConversion"/>
  </si>
  <si>
    <t>계산시장 증발냉방장치 제작 설치</t>
    <phoneticPr fontId="13" type="noConversion"/>
  </si>
  <si>
    <t>계산시장 증발냉방장치 설치내역</t>
    <phoneticPr fontId="13" type="noConversion"/>
  </si>
  <si>
    <t>1식 ×10EA</t>
    <phoneticPr fontId="2" type="noConversion"/>
  </si>
  <si>
    <t>1식 ×1SET</t>
    <phoneticPr fontId="2" type="noConversion"/>
  </si>
  <si>
    <t>2대 ×1개월</t>
    <phoneticPr fontId="2" type="noConversion"/>
  </si>
  <si>
    <t>HVLS FAN &amp; LED Display</t>
    <phoneticPr fontId="2" type="noConversion"/>
  </si>
  <si>
    <t>VFD Inverter</t>
    <phoneticPr fontId="2" type="noConversion"/>
  </si>
  <si>
    <t>IP54, Interlligent control 4G, Time, PID</t>
    <phoneticPr fontId="2" type="noConversion"/>
  </si>
  <si>
    <t>광확산사출PP, 3 pcs/set, Down Light Cover (OD650)</t>
    <phoneticPr fontId="2" type="noConversion"/>
  </si>
  <si>
    <t>JM240-75-RGB-12V strap (OD600)</t>
    <phoneticPr fontId="2" type="noConversion"/>
  </si>
  <si>
    <t>포깅펌프(Hawk, ITALY)</t>
    <phoneticPr fontId="2" type="noConversion"/>
  </si>
  <si>
    <t>Hawk PUMP, 1.875KW, 1,450RPM, 9.6L</t>
    <phoneticPr fontId="2" type="noConversion"/>
  </si>
  <si>
    <t xml:space="preserve">  또한 퇴직급여충담금(100%/년)을 적용한 금액임.</t>
  </si>
  <si>
    <t>(단위:원)</t>
    <phoneticPr fontId="2" type="noConversion"/>
  </si>
  <si>
    <t>구분</t>
    <phoneticPr fontId="2" type="noConversion"/>
  </si>
  <si>
    <t>제조(물품)</t>
    <phoneticPr fontId="2" type="noConversion"/>
  </si>
  <si>
    <t>공사(설치)</t>
    <phoneticPr fontId="2" type="noConversion"/>
  </si>
  <si>
    <t>재료비</t>
    <phoneticPr fontId="2" type="noConversion"/>
  </si>
  <si>
    <t>자재구매</t>
    <phoneticPr fontId="2" type="noConversion"/>
  </si>
  <si>
    <t>설치자재</t>
    <phoneticPr fontId="2" type="noConversion"/>
  </si>
  <si>
    <t>노무비</t>
    <phoneticPr fontId="2" type="noConversion"/>
  </si>
  <si>
    <t>자재제작</t>
    <phoneticPr fontId="2" type="noConversion"/>
  </si>
  <si>
    <t>설치노임</t>
    <phoneticPr fontId="2" type="noConversion"/>
  </si>
  <si>
    <t>기계경비, 기타경비, 보험료 등</t>
    <phoneticPr fontId="2" type="noConversion"/>
  </si>
  <si>
    <t>조달청제비율적용</t>
    <phoneticPr fontId="2" type="noConversion"/>
  </si>
  <si>
    <t>일반관리비</t>
    <phoneticPr fontId="2" type="noConversion"/>
  </si>
  <si>
    <t>법정요율이하적용</t>
    <phoneticPr fontId="2" type="noConversion"/>
  </si>
  <si>
    <t>이윤</t>
    <phoneticPr fontId="2" type="noConversion"/>
  </si>
  <si>
    <t>부가세</t>
    <phoneticPr fontId="2" type="noConversion"/>
  </si>
  <si>
    <t>송풍기설치</t>
    <phoneticPr fontId="2" type="noConversion"/>
  </si>
  <si>
    <t>기계설비공</t>
    <phoneticPr fontId="2" type="noConversion"/>
  </si>
  <si>
    <t>공구손료</t>
    <phoneticPr fontId="2" type="noConversion"/>
  </si>
  <si>
    <t>인력품의 3%</t>
    <phoneticPr fontId="2" type="noConversion"/>
  </si>
  <si>
    <t>80 천장형</t>
    <phoneticPr fontId="2" type="noConversion"/>
  </si>
  <si>
    <t>50%적용</t>
  </si>
  <si>
    <t>230m x 2(양쪽) ÷ 3(3M 하우징)</t>
    <phoneticPr fontId="2" type="noConversion"/>
  </si>
  <si>
    <t>※ 2026년도 제조노임(중소기업중앙회. 2026.1.1)에 상여금은 0%를 적용함.</t>
    <phoneticPr fontId="2" type="noConversion"/>
  </si>
  <si>
    <t>2026년 상반기 노임</t>
    <phoneticPr fontId="2" type="noConversion"/>
  </si>
  <si>
    <t>IE4 PMSM 0.55 kw, 216㎥/min, IP65, Max 1050rpm, OD600mm, 5 blades</t>
    <phoneticPr fontId="2" type="noConversion"/>
  </si>
  <si>
    <t>REMOTE CONTROL(HMI)</t>
    <phoneticPr fontId="2" type="noConversion"/>
  </si>
  <si>
    <t>15.6inch, 쿼드코어, FULL HD(CMT3162X)</t>
    <phoneticPr fontId="2" type="noConversion"/>
  </si>
  <si>
    <t>HMI CONTROL MODULE(AUTO CONTROL)</t>
    <phoneticPr fontId="2" type="noConversion"/>
  </si>
  <si>
    <t>5HOLE NOZZLE HOLDER</t>
    <phoneticPr fontId="2" type="noConversion"/>
  </si>
  <si>
    <t>AL&amp;SUS 3/8", 5HOLE, OD145mm 반구유닛 CNC</t>
    <phoneticPr fontId="2" type="noConversion"/>
  </si>
  <si>
    <t>(w)180x(h)150x(d)610 FAN 거치 구조물, STS 5T, SWING Motor(Running Torque 160 kgf/cm max,2.0rpm,12W)</t>
    <phoneticPr fontId="2" type="noConversion"/>
  </si>
  <si>
    <t>석면분담금</t>
    <phoneticPr fontId="2" type="noConversion"/>
  </si>
  <si>
    <t>임금채권부담금</t>
    <phoneticPr fontId="2" type="noConversion"/>
  </si>
  <si>
    <t>노무비×0.006%</t>
    <phoneticPr fontId="2" type="noConversion"/>
  </si>
  <si>
    <t>노무비×0.09%</t>
    <phoneticPr fontId="2" type="noConversion"/>
  </si>
  <si>
    <t>340m ×4EA ÷100M</t>
    <phoneticPr fontId="2" type="noConversion"/>
  </si>
  <si>
    <t xml:space="preserve">14EA ×4EA </t>
    <phoneticPr fontId="2" type="noConversion"/>
  </si>
  <si>
    <t>340M ÷10</t>
    <phoneticPr fontId="2" type="noConversion"/>
  </si>
  <si>
    <t>2026. 06. 09</t>
    <phoneticPr fontId="13" type="noConversion"/>
  </si>
  <si>
    <t>부 천 시 청</t>
    <phoneticPr fontId="13" type="noConversion"/>
  </si>
  <si>
    <t>「중동사랑시장 증발냉방장치 물품구매 제작•설치」 요약</t>
    <phoneticPr fontId="2" type="noConversion"/>
  </si>
  <si>
    <t>직접노무비의 17.5%</t>
    <phoneticPr fontId="2" type="noConversion"/>
  </si>
  <si>
    <t>물가자료(2026.6)</t>
    <phoneticPr fontId="2" type="noConversion"/>
  </si>
  <si>
    <t>물가정보(2026.6)</t>
    <phoneticPr fontId="2" type="noConversion"/>
  </si>
  <si>
    <t>(재료비+노무비)×5.00%</t>
    <phoneticPr fontId="2" type="noConversion"/>
  </si>
  <si>
    <t>주) 2026년 공사원가계산 제비율 적용기준(조달청. 26.4.13)'으로 산정하였음.</t>
    <phoneticPr fontId="2" type="noConversion"/>
  </si>
  <si>
    <t>(1') 소계</t>
    <phoneticPr fontId="2" type="noConversion"/>
  </si>
  <si>
    <t>(2') 소계</t>
    <phoneticPr fontId="2" type="noConversion"/>
  </si>
  <si>
    <t>(3') 소계</t>
    <phoneticPr fontId="2" type="noConversion"/>
  </si>
  <si>
    <t>(4') 순원가</t>
    <phoneticPr fontId="2" type="noConversion"/>
  </si>
  <si>
    <t>(5') 일반관리비</t>
    <phoneticPr fontId="2" type="noConversion"/>
  </si>
  <si>
    <t>(6') 이윤</t>
    <phoneticPr fontId="2" type="noConversion"/>
  </si>
  <si>
    <t>(7') 총원가</t>
    <phoneticPr fontId="2" type="noConversion"/>
  </si>
  <si>
    <t>(4')+(5')+(6')</t>
    <phoneticPr fontId="2" type="noConversion"/>
  </si>
  <si>
    <t>3식 × 펌프수량</t>
    <phoneticPr fontId="2" type="noConversion"/>
  </si>
  <si>
    <t>1식 ×3대</t>
    <phoneticPr fontId="2" type="noConversion"/>
  </si>
  <si>
    <t>1식 ×6EA</t>
    <phoneticPr fontId="2" type="noConversion"/>
  </si>
  <si>
    <t>1식 ×3EA</t>
    <phoneticPr fontId="2" type="noConversion"/>
  </si>
  <si>
    <t>1식 ×15EA</t>
    <phoneticPr fontId="2" type="noConversion"/>
  </si>
  <si>
    <t>1식 ×6set</t>
    <phoneticPr fontId="2" type="noConversion"/>
  </si>
  <si>
    <t>1식 ×30m</t>
    <phoneticPr fontId="2" type="noConversion"/>
  </si>
  <si>
    <t>1EA(3구역 제어기준)</t>
    <phoneticPr fontId="2" type="noConversion"/>
  </si>
  <si>
    <t>3EA(펌프수량과 동일)</t>
    <phoneticPr fontId="2" type="noConversion"/>
  </si>
  <si>
    <t>6EA(펌프수량×2)</t>
    <phoneticPr fontId="2" type="noConversion"/>
  </si>
  <si>
    <t>3EA(펌프수량과 동일)×10M</t>
    <phoneticPr fontId="2" type="noConversion"/>
  </si>
  <si>
    <t>[건  명 : 「중동사랑시장 증발냉방장치 물품구매 제작•설치」]</t>
    <phoneticPr fontId="2" type="noConversion"/>
  </si>
  <si>
    <t>[시장둘레340미터]+[24EA(FAN) X 3.0M : FAN 연결]</t>
    <phoneticPr fontId="2" type="noConversion"/>
  </si>
  <si>
    <t>(412M)×100÷100</t>
    <phoneticPr fontId="2" type="noConversion"/>
  </si>
  <si>
    <t>5EA ×24FANS</t>
    <phoneticPr fontId="2" type="noConversion"/>
  </si>
  <si>
    <t>24EA(전문업체 설계기준)</t>
    <phoneticPr fontId="2" type="noConversion"/>
  </si>
  <si>
    <t>48EA(FAN수량 X 2EA)</t>
    <phoneticPr fontId="2" type="noConversion"/>
  </si>
  <si>
    <t>6EA(전문업체 설계기준)</t>
    <phoneticPr fontId="2" type="noConversion"/>
  </si>
  <si>
    <t>(4) × 5%</t>
    <phoneticPr fontId="2" type="noConversion"/>
  </si>
  <si>
    <t>(4') × 5%</t>
    <phoneticPr fontId="2" type="noConversion"/>
  </si>
  <si>
    <t>((2')+(3')+(5'))×6%</t>
    <phoneticPr fontId="2" type="noConversion"/>
  </si>
  <si>
    <t xml:space="preserve"> 공    사    내    역</t>
  </si>
  <si>
    <t>구            분</t>
  </si>
  <si>
    <t>합   계</t>
  </si>
  <si>
    <t>비     고</t>
  </si>
  <si>
    <t>합            계</t>
  </si>
  <si>
    <t>전기설비공사</t>
    <phoneticPr fontId="108" type="noConversion"/>
  </si>
  <si>
    <r>
      <t>「중동사랑시장 증발냉방장치 물품구매 제작</t>
    </r>
    <r>
      <rPr>
        <b/>
        <sz val="26"/>
        <color indexed="8"/>
        <rFont val="맑은 고딕"/>
        <family val="3"/>
        <charset val="129"/>
      </rPr>
      <t>•</t>
    </r>
    <r>
      <rPr>
        <b/>
        <sz val="26"/>
        <color indexed="8"/>
        <rFont val="HY헤드라인M"/>
        <family val="1"/>
        <charset val="129"/>
      </rPr>
      <t>설치」</t>
    </r>
    <phoneticPr fontId="13" type="noConversion"/>
  </si>
  <si>
    <t>쿨링포그공사</t>
    <phoneticPr fontId="108" type="noConversion"/>
  </si>
  <si>
    <t>증발냉방장치+급수인입공사</t>
    <phoneticPr fontId="108" type="noConversion"/>
  </si>
  <si>
    <t>도급금액</t>
    <phoneticPr fontId="108" type="noConversion"/>
  </si>
  <si>
    <t>관급공사</t>
    <phoneticPr fontId="108" type="noConversion"/>
  </si>
  <si>
    <t>관급자재</t>
    <phoneticPr fontId="108" type="noConversion"/>
  </si>
  <si>
    <t>한전불입금</t>
    <phoneticPr fontId="108" type="noConversion"/>
  </si>
  <si>
    <t>관급공사:</t>
    <phoneticPr fontId="108" type="noConversion"/>
  </si>
  <si>
    <t>관급자재:</t>
    <phoneticPr fontId="108" type="noConversion"/>
  </si>
  <si>
    <t>총   공   사   비  :</t>
    <phoneticPr fontId="108" type="noConversion"/>
  </si>
  <si>
    <t>도급공사 :</t>
    <phoneticPr fontId="108" type="noConversion"/>
  </si>
  <si>
    <t>한전불입금  :</t>
    <phoneticPr fontId="108" type="noConversion"/>
  </si>
  <si>
    <t>전기용양증설+전기인입공사</t>
    <phoneticPr fontId="108" type="noConversion"/>
  </si>
  <si>
    <t>((2)+(3)+(5))×5.3%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</si>
</sst>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.0000"/>
    <numFmt numFmtId="178" formatCode="_-* #,##0.00_-;\-* #,##0.00_-;_-* &quot;-&quot;_-;_-@_-"/>
    <numFmt numFmtId="179" formatCode="0.000"/>
    <numFmt numFmtId="180" formatCode="#,##0_ "/>
    <numFmt numFmtId="181" formatCode="0_ "/>
    <numFmt numFmtId="182" formatCode="0.0%"/>
    <numFmt numFmtId="183" formatCode="0.00_);[Red]\(0.00\)"/>
    <numFmt numFmtId="184" formatCode="mm&quot;월&quot;\ dd&quot;일&quot;"/>
    <numFmt numFmtId="185" formatCode="0.0"/>
    <numFmt numFmtId="186" formatCode="#,##0.00\ &quot;Esc.&quot;;[Red]\-#,##0.00\ &quot;Esc.&quot;"/>
    <numFmt numFmtId="187" formatCode="_-* #,##0.0_-;\-* #,##0.0_-;_-* &quot;-&quot;??_-;_-@_-"/>
    <numFmt numFmtId="188" formatCode="_-* #,##0_-;\-* #,##0_-;_-* &quot;-&quot;??_-;_-@_-"/>
    <numFmt numFmtId="189" formatCode="_ * #,##0_ ;_ * \-#,##0_ ;_ * &quot;-&quot;_ ;_ @_ "/>
    <numFmt numFmtId="190" formatCode="#,##0;&quot;-&quot;#,##0"/>
    <numFmt numFmtId="191" formatCode="#,##0\ &quot;일&quot;\ \ \ "/>
    <numFmt numFmtId="192" formatCode="0.0000%"/>
    <numFmt numFmtId="193" formatCode="#,##0.0000"/>
    <numFmt numFmtId="194" formatCode="#,##0.0;[Red]#,##0.0;&quot; &quot;"/>
    <numFmt numFmtId="195" formatCode="#,##0.00;[Red]#,##0.00;&quot; &quot;"/>
    <numFmt numFmtId="196" formatCode="_ * #,##0_ ;_ * &quot;₩&quot;\!\-#,##0_ ;_ * &quot;-&quot;_ ;_ @_ "/>
    <numFmt numFmtId="197" formatCode="#0.###0\ &quot;M³/개&quot;"/>
    <numFmt numFmtId="198" formatCode="&quot;$&quot;#,##0_);[Red]\(&quot;$&quot;#,##0\)"/>
    <numFmt numFmtId="199" formatCode="0.00000%"/>
    <numFmt numFmtId="200" formatCode="_-[$€-2]* #,##0.00_-;\-[$€-2]* #,##0.00_-;_-[$€-2]* &quot;-&quot;??_-"/>
    <numFmt numFmtId="201" formatCode="#,##0.000\ &quot;㎏ &quot;"/>
    <numFmt numFmtId="202" formatCode="#,##0.000\ &quot;m  &quot;"/>
    <numFmt numFmtId="203" formatCode="#,##0.000\ &quot;㎥ &quot;"/>
    <numFmt numFmtId="204" formatCode="_-* #,##0_-;&quot;₩&quot;\!\-* #,##0_-;_-* &quot;-&quot;_-;_-@_-"/>
    <numFmt numFmtId="205" formatCode="#.##"/>
    <numFmt numFmtId="206" formatCode="_ * #,##0.00_ ;_ * \-#,##0.00_ ;_ * &quot;-&quot;??_ ;_ @_ "/>
    <numFmt numFmtId="207" formatCode="#."/>
    <numFmt numFmtId="208" formatCode="&quot;₩&quot;#,##0;&quot;₩&quot;&quot;₩&quot;&quot;₩&quot;&quot;₩&quot;&quot;₩&quot;\!\-#,##0"/>
    <numFmt numFmtId="209" formatCode="@&quot; LINE&quot;"/>
    <numFmt numFmtId="210" formatCode="&quot;₩&quot;#,##0_);\(&quot;₩&quot;#,##0\)"/>
    <numFmt numFmtId="211" formatCode="_(&quot;RM&quot;* #,##0.00_);_(&quot;RM&quot;* \(#,##0.00\);_(&quot;RM&quot;* &quot;-&quot;??_);_(@_)"/>
    <numFmt numFmtId="212" formatCode="&quot;US$&quot;#,##0_);\(&quot;US$&quot;#,##0\)"/>
    <numFmt numFmtId="213" formatCode="0_);\(0\)"/>
    <numFmt numFmtId="214" formatCode="?/?#"/>
    <numFmt numFmtId="215" formatCode="0.000&quot; ㎥&quot;"/>
    <numFmt numFmtId="216" formatCode="#,##0.00;&quot;-&quot;#,##0.00"/>
    <numFmt numFmtId="217" formatCode="_-* #,##0;\-* #,##0;_-* &quot;-&quot;;_-@"/>
    <numFmt numFmtId="218" formatCode="&quot;₩&quot;#,##0;&quot;₩&quot;&quot;₩&quot;&quot;₩&quot;&quot;₩&quot;&quot;₩&quot;&quot;₩&quot;\!\-#,##0"/>
    <numFmt numFmtId="219" formatCode="&quot;  &quot;@"/>
    <numFmt numFmtId="220" formatCode="0.0000000%"/>
    <numFmt numFmtId="221" formatCode="&quot;₩&quot;#,##0;[Red]&quot;₩&quot;&quot;₩&quot;&quot;₩&quot;&quot;₩&quot;&quot;₩&quot;\!\-#,##0"/>
    <numFmt numFmtId="222" formatCode="#,##0.0;\-#,##0.0"/>
    <numFmt numFmtId="223" formatCode="0.000%"/>
    <numFmt numFmtId="224" formatCode="0.000000%"/>
    <numFmt numFmtId="225" formatCode="&quot;US$&quot;#,##0_);[Red]\(&quot;US$&quot;#,##0\)"/>
    <numFmt numFmtId="226" formatCode="#,##0.00_ "/>
    <numFmt numFmtId="227" formatCode="_ * #,##0_ ;_ * &quot;₩&quot;&quot;₩&quot;&quot;₩&quot;&quot;₩&quot;\-#,##0_ ;_ * &quot;-&quot;_ ;_ @_ "/>
    <numFmt numFmtId="228" formatCode="#,##0.0"/>
    <numFmt numFmtId="229" formatCode="&quot;₩&quot;#,##0;[Red]&quot;₩&quot;&quot;₩&quot;&quot;₩&quot;&quot;₩&quot;&quot;₩&quot;&quot;₩&quot;&quot;₩&quot;&quot;₩&quot;&quot;₩&quot;&quot;₩&quot;&quot;₩&quot;&quot;₩&quot;\!\-#,##0"/>
    <numFmt numFmtId="230" formatCode="&quot;₩&quot;#,##0;&quot;₩&quot;&quot;₩&quot;&quot;₩&quot;&quot;₩&quot;&quot;₩&quot;&quot;₩&quot;&quot;₩&quot;&quot;₩&quot;&quot;₩&quot;&quot;₩&quot;&quot;₩&quot;&quot;₩&quot;\!\-#,##0"/>
    <numFmt numFmtId="231" formatCode="&quot;₩&quot;#,##0.00;&quot;₩&quot;&quot;₩&quot;&quot;₩&quot;&quot;₩&quot;&quot;₩&quot;\!\-#,##0.00"/>
    <numFmt numFmtId="232" formatCode="#,##0.00_);[Red]\(#,##0.00\)"/>
    <numFmt numFmtId="233" formatCode="#,##0.000_);[Red]\(#,##0.000\)"/>
    <numFmt numFmtId="234" formatCode="&quot;제&quot;#&quot;호표&quot;"/>
    <numFmt numFmtId="235" formatCode="_-* #,##0.000_-;\-* #,##0.000_-;_-* &quot;-&quot;_-;_-@_-"/>
    <numFmt numFmtId="236" formatCode="&quot;₩&quot;#,##0"/>
    <numFmt numFmtId="237" formatCode="0.00_ "/>
    <numFmt numFmtId="238" formatCode="\(\ #,##0\ &quot;원&quot;\ \)\ \ \ "/>
  </numFmts>
  <fonts count="14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2"/>
      <name val="돋움체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sz val="10"/>
      <name val="돋움체"/>
      <family val="3"/>
      <charset val="129"/>
    </font>
    <font>
      <sz val="11"/>
      <name val="휴먼옛체"/>
      <family val="1"/>
      <charset val="129"/>
    </font>
    <font>
      <b/>
      <sz val="28"/>
      <name val="휴먼옛체"/>
      <family val="1"/>
      <charset val="129"/>
    </font>
    <font>
      <b/>
      <sz val="24"/>
      <name val="휴먼옛체"/>
      <family val="1"/>
      <charset val="129"/>
    </font>
    <font>
      <sz val="28"/>
      <name val="휴먼옛체"/>
      <family val="1"/>
      <charset val="129"/>
    </font>
    <font>
      <sz val="11"/>
      <name val="바탕체"/>
      <family val="1"/>
      <charset val="129"/>
    </font>
    <font>
      <sz val="8"/>
      <name val="맑은 고딕"/>
      <family val="3"/>
      <charset val="129"/>
    </font>
    <font>
      <sz val="12"/>
      <name val="굴림체"/>
      <family val="3"/>
      <charset val="129"/>
    </font>
    <font>
      <sz val="12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12"/>
      <name val="Times New Roman"/>
      <family val="1"/>
    </font>
    <font>
      <sz val="10"/>
      <name val="Courier New"/>
      <family val="3"/>
    </font>
    <font>
      <sz val="1"/>
      <color indexed="8"/>
      <name val="Courier"/>
      <family val="3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u/>
      <sz val="8.5"/>
      <color indexed="36"/>
      <name val="바탕체"/>
      <family val="1"/>
      <charset val="129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sz val="10"/>
      <name val="Univers (WN)"/>
      <family val="2"/>
    </font>
    <font>
      <u/>
      <sz val="8.5"/>
      <color indexed="12"/>
      <name val="바탕체"/>
      <family val="1"/>
      <charset val="129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"/>
      <color indexed="16"/>
      <name val="Courier"/>
      <family val="3"/>
    </font>
    <font>
      <sz val="8"/>
      <name val="Helv"/>
      <family val="2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sz val="8"/>
      <name val="바탕체"/>
      <family val="1"/>
      <charset val="129"/>
    </font>
    <font>
      <b/>
      <sz val="12"/>
      <name val="바탕체"/>
      <family val="1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2"/>
      <name val="궁서체"/>
      <family val="1"/>
      <charset val="129"/>
    </font>
    <font>
      <sz val="8"/>
      <name val="굴림체"/>
      <family val="3"/>
      <charset val="129"/>
    </font>
    <font>
      <sz val="12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뼻뮝"/>
      <family val="3"/>
      <charset val="129"/>
    </font>
    <font>
      <sz val="10"/>
      <color indexed="12"/>
      <name val="돋움"/>
      <family val="3"/>
      <charset val="129"/>
    </font>
    <font>
      <sz val="11"/>
      <name val="굴림체"/>
      <family val="3"/>
      <charset val="129"/>
    </font>
    <font>
      <sz val="9"/>
      <name val="MS Sans Serif"/>
      <family val="2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sz val="11"/>
      <name val="돋움"/>
      <family val="3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10"/>
      <name val="돋움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color indexed="10"/>
      <name val="돋움"/>
      <family val="3"/>
      <charset val="129"/>
    </font>
    <font>
      <b/>
      <u/>
      <sz val="16"/>
      <name val="굴림체"/>
      <family val="3"/>
      <charset val="129"/>
    </font>
    <font>
      <sz val="10"/>
      <color indexed="8"/>
      <name val="한컴바탕"/>
      <family val="1"/>
      <charset val="129"/>
    </font>
    <font>
      <sz val="11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.35"/>
      <color indexed="14"/>
      <name val="굴림"/>
      <family val="3"/>
      <charset val="129"/>
    </font>
    <font>
      <b/>
      <sz val="12.35"/>
      <color indexed="17"/>
      <name val="굴림"/>
      <family val="3"/>
      <charset val="129"/>
    </font>
    <font>
      <b/>
      <u val="double"/>
      <sz val="24"/>
      <name val="굴림"/>
      <family val="3"/>
      <charset val="129"/>
    </font>
    <font>
      <b/>
      <sz val="24"/>
      <name val="굴림"/>
      <family val="3"/>
      <charset val="129"/>
    </font>
    <font>
      <sz val="11"/>
      <color indexed="10"/>
      <name val="굴림"/>
      <family val="3"/>
      <charset val="129"/>
    </font>
    <font>
      <b/>
      <sz val="13"/>
      <color indexed="12"/>
      <name val="굴림"/>
      <family val="3"/>
      <charset val="129"/>
    </font>
    <font>
      <b/>
      <sz val="11"/>
      <color indexed="12"/>
      <name val="굴림"/>
      <family val="3"/>
      <charset val="129"/>
    </font>
    <font>
      <sz val="13"/>
      <name val="굴림"/>
      <family val="3"/>
      <charset val="129"/>
    </font>
    <font>
      <sz val="13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sz val="9"/>
      <name val="굴림"/>
      <family val="3"/>
      <charset val="129"/>
    </font>
    <font>
      <sz val="13"/>
      <name val="바탕체"/>
      <family val="1"/>
      <charset val="129"/>
    </font>
    <font>
      <sz val="10"/>
      <color indexed="8"/>
      <name val="Arial"/>
      <family val="2"/>
    </font>
    <font>
      <b/>
      <sz val="9"/>
      <color indexed="8"/>
      <name val="HY신명조"/>
      <family val="1"/>
      <charset val="129"/>
    </font>
    <font>
      <sz val="10"/>
      <name val="HY그래픽M"/>
      <family val="1"/>
      <charset val="129"/>
    </font>
    <font>
      <b/>
      <sz val="10"/>
      <color indexed="53"/>
      <name val="HY그래픽M"/>
      <family val="1"/>
      <charset val="129"/>
    </font>
    <font>
      <sz val="10"/>
      <color indexed="8"/>
      <name val="HY그래픽M"/>
      <family val="1"/>
      <charset val="129"/>
    </font>
    <font>
      <u/>
      <sz val="10"/>
      <color indexed="8"/>
      <name val="HY그래픽M"/>
      <family val="1"/>
      <charset val="129"/>
    </font>
    <font>
      <sz val="10"/>
      <color indexed="53"/>
      <name val="HY그래픽M"/>
      <family val="1"/>
      <charset val="129"/>
    </font>
    <font>
      <b/>
      <sz val="10"/>
      <name val="HY그래픽M"/>
      <family val="1"/>
      <charset val="129"/>
    </font>
    <font>
      <b/>
      <sz val="26"/>
      <color indexed="8"/>
      <name val="HY헤드라인M"/>
      <family val="1"/>
      <charset val="129"/>
    </font>
    <font>
      <b/>
      <sz val="26"/>
      <color indexed="8"/>
      <name val="맑은 고딕"/>
      <family val="3"/>
      <charset val="129"/>
    </font>
    <font>
      <b/>
      <sz val="18"/>
      <name val="Noto Sans KR"/>
      <family val="3"/>
      <charset val="129"/>
    </font>
    <font>
      <sz val="11"/>
      <name val="Noto Sans KR"/>
      <family val="3"/>
      <charset val="129"/>
    </font>
    <font>
      <b/>
      <sz val="11"/>
      <name val="Noto Sans KR"/>
      <family val="3"/>
      <charset val="129"/>
    </font>
    <font>
      <b/>
      <sz val="20"/>
      <name val="Noto Sans KR"/>
      <family val="3"/>
      <charset val="129"/>
    </font>
    <font>
      <sz val="12"/>
      <name val="Noto Sans KR"/>
      <family val="3"/>
      <charset val="129"/>
    </font>
    <font>
      <sz val="9"/>
      <name val="Noto Sans KR"/>
      <family val="3"/>
      <charset val="129"/>
    </font>
    <font>
      <b/>
      <sz val="9"/>
      <name val="Noto Sans KR"/>
      <family val="3"/>
      <charset val="129"/>
    </font>
    <font>
      <sz val="24"/>
      <name val="Noto Sans KR"/>
      <family val="3"/>
      <charset val="129"/>
    </font>
    <font>
      <sz val="8"/>
      <name val="Noto Sans KR"/>
      <family val="3"/>
      <charset val="129"/>
    </font>
    <font>
      <sz val="10"/>
      <name val="Noto Sans KR"/>
      <family val="3"/>
      <charset val="129"/>
    </font>
    <font>
      <b/>
      <sz val="10"/>
      <name val="Noto Sans KR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30"/>
      <color theme="1"/>
      <name val="맑은 고딕"/>
      <family val="3"/>
      <charset val="129"/>
      <scheme val="minor"/>
    </font>
    <font>
      <sz val="11"/>
      <color theme="1"/>
      <name val="HY신명조"/>
      <family val="1"/>
      <charset val="129"/>
    </font>
    <font>
      <sz val="12"/>
      <color theme="1"/>
      <name val="HY신명조"/>
      <family val="1"/>
      <charset val="129"/>
    </font>
    <font>
      <b/>
      <sz val="11"/>
      <color theme="1"/>
      <name val="HY신명조"/>
      <family val="1"/>
      <charset val="129"/>
    </font>
    <font>
      <sz val="14"/>
      <color theme="1"/>
      <name val="HY신명조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HY그래픽M"/>
      <family val="1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HY그래픽M"/>
      <family val="1"/>
      <charset val="129"/>
    </font>
    <font>
      <sz val="9"/>
      <color theme="1" tint="0.249977111117893"/>
      <name val="HY그래픽M"/>
      <family val="1"/>
      <charset val="129"/>
    </font>
    <font>
      <b/>
      <sz val="10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9"/>
      <color rgb="FFFF0000"/>
      <name val="Noto Sans KR"/>
      <family val="3"/>
      <charset val="129"/>
    </font>
    <font>
      <sz val="9"/>
      <color theme="1"/>
      <name val="Noto Sans KR"/>
      <family val="3"/>
      <charset val="129"/>
    </font>
    <font>
      <b/>
      <sz val="10"/>
      <color theme="0"/>
      <name val="Noto Sans KR"/>
      <family val="3"/>
      <charset val="129"/>
    </font>
    <font>
      <b/>
      <sz val="22"/>
      <color rgb="FF000000"/>
      <name val="HY헤드라인M"/>
      <family val="1"/>
      <charset val="129"/>
    </font>
    <font>
      <sz val="14"/>
      <color rgb="FF000000"/>
      <name val="HY헤드라인M"/>
      <family val="1"/>
      <charset val="129"/>
    </font>
    <font>
      <b/>
      <sz val="12"/>
      <color rgb="FF000000"/>
      <name val="HY헤드라인M"/>
      <family val="1"/>
      <charset val="129"/>
    </font>
    <font>
      <b/>
      <sz val="11"/>
      <color rgb="FF000000"/>
      <name val="HY헤드라인M"/>
      <family val="1"/>
      <charset val="129"/>
    </font>
    <font>
      <sz val="11"/>
      <color rgb="FF000000"/>
      <name val="HY헤드라인M"/>
      <family val="1"/>
      <charset val="129"/>
    </font>
    <font>
      <b/>
      <u/>
      <sz val="16"/>
      <color rgb="FF000000"/>
      <name val="HY헤드라인M"/>
      <family val="1"/>
      <charset val="129"/>
    </font>
    <font>
      <b/>
      <sz val="12"/>
      <color rgb="FF0000FF"/>
      <name val="HY헤드라인M"/>
      <family val="1"/>
      <charset val="129"/>
    </font>
    <font>
      <b/>
      <sz val="10"/>
      <color rgb="FF000000"/>
      <name val="HY헤드라인M"/>
      <family val="1"/>
      <charset val="129"/>
    </font>
    <font>
      <sz val="11"/>
      <color rgb="FFFF0000"/>
      <name val="HY헤드라인M"/>
      <family val="1"/>
      <charset val="129"/>
    </font>
    <font>
      <sz val="10"/>
      <color rgb="FF000000"/>
      <name val="맑은 고딕"/>
      <family val="3"/>
      <charset val="129"/>
    </font>
    <font>
      <b/>
      <sz val="12"/>
      <color theme="1"/>
      <name val="HY그래픽M"/>
      <family val="1"/>
      <charset val="129"/>
    </font>
    <font>
      <sz val="22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b/>
      <sz val="36"/>
      <color theme="1"/>
      <name val="HY헤드라인M"/>
      <family val="1"/>
      <charset val="129"/>
    </font>
    <font>
      <b/>
      <sz val="26"/>
      <color theme="1"/>
      <name val="HY헤드라인M"/>
      <family val="1"/>
      <charset val="129"/>
    </font>
    <font>
      <b/>
      <sz val="30"/>
      <color theme="1"/>
      <name val="HY헤드라인M"/>
      <family val="1"/>
      <charset val="129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8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hair">
        <color indexed="64"/>
      </start>
      <end style="hair">
        <color indexed="64"/>
      </end>
      <top/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/>
      <end style="hair">
        <color indexed="64"/>
      </end>
      <top/>
      <bottom style="hair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/>
      <top style="thin">
        <color indexed="64"/>
      </top>
      <bottom style="double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 style="hair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/>
      <end/>
      <top/>
      <bottom style="hair">
        <color indexed="64"/>
      </bottom>
      <diagonal/>
    </border>
    <border>
      <start/>
      <end/>
      <top style="double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double">
        <color indexed="64"/>
      </start>
      <end/>
      <top style="double">
        <color indexed="64"/>
      </top>
      <bottom/>
      <diagonal/>
    </border>
    <border>
      <start/>
      <end style="double">
        <color indexed="64"/>
      </end>
      <top style="double">
        <color indexed="64"/>
      </top>
      <bottom/>
      <diagonal/>
    </border>
    <border>
      <start style="double">
        <color indexed="64"/>
      </start>
      <end/>
      <top/>
      <bottom/>
      <diagonal/>
    </border>
    <border>
      <start/>
      <end style="double">
        <color indexed="64"/>
      </end>
      <top/>
      <bottom/>
      <diagonal/>
    </border>
    <border>
      <start style="double">
        <color indexed="64"/>
      </start>
      <end/>
      <top/>
      <bottom style="double">
        <color indexed="64"/>
      </bottom>
      <diagonal/>
    </border>
    <border>
      <start/>
      <end/>
      <top/>
      <bottom style="double">
        <color indexed="64"/>
      </bottom>
      <diagonal/>
    </border>
    <border>
      <start/>
      <end style="double">
        <color indexed="64"/>
      </end>
      <top/>
      <bottom style="double">
        <color indexed="64"/>
      </bottom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 style="dashDot">
        <color indexed="64"/>
      </top>
      <bottom style="dashDot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/>
      <bottom/>
      <diagonal/>
    </border>
    <border>
      <start style="medium">
        <color indexed="64"/>
      </start>
      <end/>
      <top style="medium">
        <color indexed="64"/>
      </top>
      <bottom style="thin">
        <color indexed="64"/>
      </bottom>
      <diagonal/>
    </border>
    <border>
      <start/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double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double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medium">
        <color indexed="64"/>
      </bottom>
      <diagonal/>
    </border>
    <border>
      <start style="double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double">
        <color indexed="64"/>
      </end>
      <top style="thin">
        <color indexed="64"/>
      </top>
      <bottom style="medium">
        <color indexed="64"/>
      </bottom>
      <diagonal/>
    </border>
    <border>
      <start/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double">
        <color indexed="64"/>
      </end>
      <top/>
      <bottom/>
      <diagonal/>
    </border>
    <border>
      <start style="thin">
        <color indexed="64"/>
      </start>
      <end style="double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 style="thin">
        <color indexed="64"/>
      </start>
      <end style="double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double">
        <color indexed="64"/>
      </end>
      <top style="thin">
        <color indexed="64"/>
      </top>
      <bottom style="double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double">
        <color indexed="64"/>
      </bottom>
      <diagonal/>
    </border>
    <border>
      <start style="medium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medium">
        <color indexed="64"/>
      </end>
      <top/>
      <bottom/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double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hair">
        <color indexed="64"/>
      </end>
      <top/>
      <bottom style="thin">
        <color indexed="64"/>
      </bottom>
      <diagonal/>
    </border>
    <border>
      <start style="double">
        <color indexed="64"/>
      </start>
      <end/>
      <top/>
      <bottom style="thin">
        <color indexed="64"/>
      </bottom>
      <diagonal/>
    </border>
    <border>
      <start style="thin">
        <color indexed="64"/>
      </start>
      <end/>
      <top style="double">
        <color indexed="64"/>
      </top>
      <bottom style="thin">
        <color indexed="64"/>
      </bottom>
      <diagonal/>
    </border>
    <border>
      <start/>
      <end style="double">
        <color indexed="64"/>
      </end>
      <top style="double">
        <color indexed="64"/>
      </top>
      <bottom style="thin">
        <color indexed="64"/>
      </bottom>
      <diagonal/>
    </border>
    <border>
      <start/>
      <end style="thin">
        <color indexed="64"/>
      </end>
      <top style="double">
        <color indexed="64"/>
      </top>
      <bottom/>
      <diagonal/>
    </border>
    <border>
      <start style="thin">
        <color indexed="64"/>
      </start>
      <end style="thin">
        <color indexed="64"/>
      </end>
      <top style="double">
        <color indexed="64"/>
      </top>
      <bottom/>
      <diagonal/>
    </border>
    <border>
      <start style="double">
        <color indexed="64"/>
      </start>
      <end style="thin">
        <color indexed="64"/>
      </end>
      <top style="thin">
        <color indexed="64"/>
      </top>
      <bottom/>
      <diagonal/>
    </border>
    <border>
      <start style="double">
        <color indexed="64"/>
      </start>
      <end style="thin">
        <color indexed="64"/>
      </end>
      <top/>
      <bottom/>
      <diagonal/>
    </border>
    <border>
      <start style="double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double">
        <color indexed="64"/>
      </bottom>
      <diagonal/>
    </border>
    <border>
      <start/>
      <end style="thin">
        <color indexed="64"/>
      </end>
      <top style="thin">
        <color indexed="64"/>
      </top>
      <bottom style="double">
        <color indexed="64"/>
      </bottom>
      <diagonal/>
    </border>
    <border>
      <start style="double">
        <color indexed="64"/>
      </start>
      <end/>
      <top style="thin">
        <color indexed="64"/>
      </top>
      <bottom style="double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/>
      <diagonal/>
    </border>
    <border>
      <start style="thin">
        <color indexed="64"/>
      </start>
      <end style="medium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double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double">
        <color indexed="64"/>
      </end>
      <top style="medium">
        <color indexed="64"/>
      </top>
      <bottom style="thin">
        <color indexed="64"/>
      </bottom>
      <diagonal/>
    </border>
  </borders>
  <cellStyleXfs count="1842">
    <xf numFmtId="0" fontId="0" fillId="0" borderId="0"/>
    <xf numFmtId="3" fontId="4" fillId="0" borderId="1"/>
    <xf numFmtId="185" fontId="1" fillId="0" borderId="0" applyFont="0" applyFill="0" applyBorder="0" applyAlignment="0" applyProtection="0">
      <alignment vertical="center"/>
    </xf>
    <xf numFmtId="40" fontId="16" fillId="0" borderId="2"/>
    <xf numFmtId="0" fontId="16" fillId="0" borderId="0"/>
    <xf numFmtId="0" fontId="16" fillId="0" borderId="0"/>
    <xf numFmtId="0" fontId="17" fillId="0" borderId="0"/>
    <xf numFmtId="186" fontId="1" fillId="0" borderId="0" applyFont="0" applyFill="0" applyBorder="0" applyAlignment="0" applyProtection="0"/>
    <xf numFmtId="0" fontId="16" fillId="0" borderId="0"/>
    <xf numFmtId="0" fontId="18" fillId="0" borderId="0"/>
    <xf numFmtId="0" fontId="19" fillId="0" borderId="0"/>
    <xf numFmtId="0" fontId="18" fillId="0" borderId="0"/>
    <xf numFmtId="0" fontId="17" fillId="0" borderId="0"/>
    <xf numFmtId="0" fontId="20" fillId="0" borderId="0"/>
    <xf numFmtId="0" fontId="20" fillId="0" borderId="0"/>
    <xf numFmtId="0" fontId="19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9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0" fillId="0" borderId="0"/>
    <xf numFmtId="0" fontId="18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8" fillId="0" borderId="0"/>
    <xf numFmtId="0" fontId="17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 applyFont="0" applyFill="0" applyBorder="0" applyAlignment="0" applyProtection="0"/>
    <xf numFmtId="0" fontId="17" fillId="0" borderId="0"/>
    <xf numFmtId="0" fontId="1" fillId="0" borderId="0"/>
    <xf numFmtId="0" fontId="19" fillId="0" borderId="0" applyFont="0" applyFill="0" applyBorder="0" applyAlignment="0" applyProtection="0"/>
    <xf numFmtId="0" fontId="17" fillId="0" borderId="0"/>
    <xf numFmtId="0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1" fillId="0" borderId="0"/>
    <xf numFmtId="184" fontId="1" fillId="0" borderId="0" applyFont="0" applyFill="0" applyBorder="0" applyProtection="0">
      <alignment vertical="center"/>
    </xf>
    <xf numFmtId="187" fontId="1" fillId="0" borderId="0">
      <alignment vertical="center"/>
    </xf>
    <xf numFmtId="188" fontId="1" fillId="0" borderId="0" applyFont="0" applyFill="0" applyBorder="0" applyAlignment="0" applyProtection="0">
      <alignment vertical="center"/>
    </xf>
    <xf numFmtId="189" fontId="12" fillId="0" borderId="1">
      <alignment vertical="center"/>
    </xf>
    <xf numFmtId="3" fontId="4" fillId="0" borderId="1"/>
    <xf numFmtId="3" fontId="4" fillId="0" borderId="1"/>
    <xf numFmtId="190" fontId="16" fillId="0" borderId="0">
      <alignment vertical="center"/>
    </xf>
    <xf numFmtId="3" fontId="22" fillId="0" borderId="3">
      <alignment horizontal="right" vertical="center"/>
    </xf>
    <xf numFmtId="191" fontId="1" fillId="0" borderId="0" applyFont="0" applyFill="0" applyBorder="0" applyAlignment="0" applyProtection="0"/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2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193" fontId="1" fillId="0" borderId="0">
      <alignment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3" fontId="22" fillId="0" borderId="3">
      <alignment horizontal="right" vertical="center"/>
    </xf>
    <xf numFmtId="194" fontId="15" fillId="0" borderId="0">
      <alignment vertical="center"/>
    </xf>
    <xf numFmtId="194" fontId="15" fillId="0" borderId="0">
      <alignment vertical="center"/>
    </xf>
    <xf numFmtId="195" fontId="7" fillId="0" borderId="0">
      <alignment vertical="center"/>
    </xf>
    <xf numFmtId="0" fontId="1" fillId="0" borderId="0"/>
    <xf numFmtId="2" fontId="22" fillId="0" borderId="3">
      <alignment horizontal="right" vertical="center"/>
    </xf>
    <xf numFmtId="0" fontId="16" fillId="0" borderId="4">
      <alignment horizont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2" fontId="22" fillId="0" borderId="3">
      <alignment horizontal="right" vertical="center"/>
    </xf>
    <xf numFmtId="195" fontId="7" fillId="0" borderId="0">
      <alignment vertical="center"/>
    </xf>
    <xf numFmtId="9" fontId="16" fillId="0" borderId="0">
      <protection locked="0"/>
    </xf>
    <xf numFmtId="196" fontId="17" fillId="0" borderId="0" applyFont="0" applyFill="0" applyBorder="0" applyAlignment="0" applyProtection="0"/>
    <xf numFmtId="0" fontId="23" fillId="0" borderId="0">
      <protection locked="0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" fillId="0" borderId="0">
      <protection locked="0"/>
    </xf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28" fillId="0" borderId="0"/>
    <xf numFmtId="0" fontId="17" fillId="0" borderId="0"/>
    <xf numFmtId="0" fontId="1" fillId="0" borderId="0" applyFill="0" applyBorder="0" applyAlignment="0"/>
    <xf numFmtId="0" fontId="29" fillId="0" borderId="0"/>
    <xf numFmtId="197" fontId="1" fillId="0" borderId="0">
      <protection locked="0"/>
    </xf>
    <xf numFmtId="38" fontId="17" fillId="0" borderId="0" applyFont="0" applyFill="0" applyBorder="0" applyAlignment="0" applyProtection="0"/>
    <xf numFmtId="0" fontId="1" fillId="0" borderId="0"/>
    <xf numFmtId="0" fontId="17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19" fillId="0" borderId="0" applyFont="0" applyFill="0" applyBorder="0" applyAlignment="0" applyProtection="0"/>
    <xf numFmtId="197" fontId="1" fillId="0" borderId="0">
      <protection locked="0"/>
    </xf>
    <xf numFmtId="198" fontId="1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8" fillId="0" borderId="0"/>
    <xf numFmtId="197" fontId="1" fillId="0" borderId="0">
      <protection locked="0"/>
    </xf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99" fontId="1" fillId="0" borderId="0" applyFill="0" applyBorder="0">
      <alignment horizontal="centerContinuous"/>
    </xf>
    <xf numFmtId="0" fontId="32" fillId="0" borderId="0" applyNumberFormat="0" applyAlignment="0">
      <alignment horizontal="left"/>
    </xf>
    <xf numFmtId="200" fontId="1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197" fontId="1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38" fontId="35" fillId="2" borderId="0" applyNumberFormat="0" applyBorder="0" applyAlignment="0" applyProtection="0"/>
    <xf numFmtId="3" fontId="36" fillId="0" borderId="5">
      <alignment horizontal="right" vertical="center"/>
    </xf>
    <xf numFmtId="4" fontId="36" fillId="0" borderId="5">
      <alignment horizontal="right" vertical="center"/>
    </xf>
    <xf numFmtId="0" fontId="37" fillId="0" borderId="0">
      <alignment horizontal="left"/>
    </xf>
    <xf numFmtId="0" fontId="38" fillId="0" borderId="6" applyNumberFormat="0" applyAlignment="0" applyProtection="0">
      <alignment horizontal="left" vertical="center"/>
    </xf>
    <xf numFmtId="0" fontId="38" fillId="0" borderId="7">
      <alignment horizontal="left" vertical="center"/>
    </xf>
    <xf numFmtId="197" fontId="1" fillId="0" borderId="0">
      <protection locked="0"/>
    </xf>
    <xf numFmtId="197" fontId="1" fillId="0" borderId="0"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0" fontId="35" fillId="3" borderId="1" applyNumberFormat="0" applyBorder="0" applyAlignment="0" applyProtection="0"/>
    <xf numFmtId="201" fontId="36" fillId="0" borderId="1">
      <alignment vertical="center"/>
    </xf>
    <xf numFmtId="202" fontId="36" fillId="0" borderId="1">
      <alignment horizontal="right" vertical="center"/>
    </xf>
    <xf numFmtId="203" fontId="36" fillId="0" borderId="1">
      <alignment vertical="center"/>
    </xf>
    <xf numFmtId="20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1" fillId="0" borderId="8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7" fontId="42" fillId="0" borderId="0"/>
    <xf numFmtId="205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7" fillId="0" borderId="0">
      <alignment vertical="center"/>
    </xf>
    <xf numFmtId="197" fontId="1" fillId="0" borderId="0">
      <protection locked="0"/>
    </xf>
    <xf numFmtId="10" fontId="17" fillId="0" borderId="0" applyFont="0" applyFill="0" applyBorder="0" applyAlignment="0" applyProtection="0"/>
    <xf numFmtId="207" fontId="44" fillId="0" borderId="0">
      <protection locked="0"/>
    </xf>
    <xf numFmtId="30" fontId="45" fillId="0" borderId="0" applyNumberFormat="0" applyFill="0" applyBorder="0" applyAlignment="0" applyProtection="0">
      <alignment horizontal="left"/>
    </xf>
    <xf numFmtId="189" fontId="17" fillId="0" borderId="0" applyFont="0" applyFill="0" applyBorder="0" applyAlignment="0" applyProtection="0"/>
    <xf numFmtId="183" fontId="7" fillId="0" borderId="0">
      <alignment vertical="center"/>
    </xf>
    <xf numFmtId="183" fontId="7" fillId="0" borderId="0">
      <alignment vertical="distributed"/>
    </xf>
    <xf numFmtId="0" fontId="17" fillId="4" borderId="0"/>
    <xf numFmtId="0" fontId="41" fillId="0" borderId="0"/>
    <xf numFmtId="40" fontId="46" fillId="0" borderId="0" applyBorder="0">
      <alignment horizontal="right"/>
    </xf>
    <xf numFmtId="0" fontId="47" fillId="2" borderId="0">
      <alignment horizontal="centerContinuous"/>
    </xf>
    <xf numFmtId="0" fontId="48" fillId="0" borderId="0" applyFill="0" applyBorder="0" applyProtection="0">
      <alignment horizontal="centerContinuous" vertical="center"/>
    </xf>
    <xf numFmtId="0" fontId="14" fillId="5" borderId="0" applyFill="0" applyBorder="0" applyProtection="0">
      <alignment horizontal="center" vertical="center"/>
    </xf>
    <xf numFmtId="49" fontId="49" fillId="0" borderId="0" applyFill="0" applyBorder="0" applyProtection="0">
      <alignment horizontal="centerContinuous" vertical="center"/>
    </xf>
    <xf numFmtId="182" fontId="1" fillId="0" borderId="0" applyFill="0" applyBorder="0">
      <alignment horizontal="centerContinuous"/>
    </xf>
    <xf numFmtId="197" fontId="1" fillId="0" borderId="9">
      <protection locked="0"/>
    </xf>
    <xf numFmtId="0" fontId="50" fillId="0" borderId="4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9" fontId="36" fillId="0" borderId="1">
      <alignment horizontal="center" vertical="center"/>
    </xf>
    <xf numFmtId="208" fontId="16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3" fillId="0" borderId="0"/>
    <xf numFmtId="0" fontId="7" fillId="0" borderId="0">
      <alignment vertical="center"/>
    </xf>
    <xf numFmtId="0" fontId="54" fillId="0" borderId="10">
      <alignment horizontal="center" vertical="center"/>
    </xf>
    <xf numFmtId="0" fontId="55" fillId="0" borderId="0"/>
    <xf numFmtId="9" fontId="56" fillId="0" borderId="0" applyNumberFormat="0" applyFill="0" applyBorder="0" applyAlignment="0" applyProtection="0"/>
    <xf numFmtId="0" fontId="23" fillId="0" borderId="0">
      <protection locked="0"/>
    </xf>
    <xf numFmtId="3" fontId="20" fillId="0" borderId="11">
      <alignment horizontal="center"/>
    </xf>
    <xf numFmtId="0" fontId="26" fillId="0" borderId="12">
      <alignment vertical="center"/>
    </xf>
    <xf numFmtId="3" fontId="2" fillId="0" borderId="2" applyNumberFormat="0" applyFill="0" applyBorder="0" applyProtection="0">
      <alignment horizontal="center" vertical="center"/>
    </xf>
    <xf numFmtId="0" fontId="23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209" fontId="59" fillId="0" borderId="13">
      <alignment horizontal="center" vertical="center"/>
    </xf>
    <xf numFmtId="189" fontId="19" fillId="0" borderId="5">
      <alignment vertical="center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7" fillId="0" borderId="0" applyNumberFormat="0" applyFont="0" applyFill="0" applyBorder="0" applyProtection="0">
      <alignment horizontal="distributed" vertical="center" justifyLastLine="1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10" fontId="6" fillId="0" borderId="0">
      <alignment vertical="center"/>
    </xf>
    <xf numFmtId="10" fontId="6" fillId="0" borderId="0">
      <alignment vertical="center"/>
    </xf>
    <xf numFmtId="10" fontId="6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10" fontId="6" fillId="0" borderId="0">
      <alignment vertical="center"/>
    </xf>
    <xf numFmtId="210" fontId="1" fillId="0" borderId="0">
      <protection locked="0"/>
    </xf>
    <xf numFmtId="210" fontId="1" fillId="0" borderId="0">
      <protection locked="0"/>
    </xf>
    <xf numFmtId="9" fontId="1" fillId="0" borderId="0" applyFont="0" applyFill="0" applyBorder="0" applyAlignment="0" applyProtection="0">
      <alignment vertical="center"/>
    </xf>
    <xf numFmtId="211" fontId="16" fillId="0" borderId="0" applyFont="0" applyFill="0" applyBorder="0" applyProtection="0">
      <alignment horizontal="center" vertical="center"/>
    </xf>
    <xf numFmtId="212" fontId="16" fillId="0" borderId="0" applyFont="0" applyFill="0" applyBorder="0" applyProtection="0">
      <alignment horizontal="center" vertical="center"/>
    </xf>
    <xf numFmtId="9" fontId="60" fillId="5" borderId="0" applyFill="0" applyBorder="0" applyProtection="0">
      <alignment horizontal="right"/>
    </xf>
    <xf numFmtId="10" fontId="60" fillId="0" borderId="0" applyFill="0" applyBorder="0" applyProtection="0">
      <alignment horizontal="right"/>
    </xf>
    <xf numFmtId="213" fontId="1" fillId="0" borderId="0" applyFont="0" applyFill="0" applyBorder="0" applyAlignment="0" applyProtection="0"/>
    <xf numFmtId="182" fontId="7" fillId="0" borderId="0" applyFont="0" applyFill="0" applyBorder="0" applyAlignment="0" applyProtection="0"/>
    <xf numFmtId="214" fontId="61" fillId="0" borderId="2" applyFont="0" applyFill="0" applyAlignment="0" applyProtection="0">
      <alignment horizontal="center" vertical="center"/>
    </xf>
    <xf numFmtId="0" fontId="62" fillId="0" borderId="0"/>
    <xf numFmtId="189" fontId="63" fillId="0" borderId="14">
      <alignment vertical="center"/>
    </xf>
    <xf numFmtId="0" fontId="64" fillId="0" borderId="0"/>
    <xf numFmtId="215" fontId="1" fillId="0" borderId="0" applyNumberFormat="0" applyFont="0" applyFill="0" applyBorder="0" applyProtection="0">
      <alignment horizontal="centerContinuous" vertical="center"/>
    </xf>
    <xf numFmtId="0" fontId="65" fillId="0" borderId="0" applyNumberFormat="0" applyFont="0" applyFill="0" applyBorder="0" applyProtection="0">
      <alignment horizontal="centerContinuous" vertical="center"/>
    </xf>
    <xf numFmtId="0" fontId="65" fillId="0" borderId="0" applyNumberFormat="0" applyFont="0" applyFill="0" applyBorder="0" applyProtection="0">
      <alignment horizontal="centerContinuous" vertical="center"/>
    </xf>
    <xf numFmtId="0" fontId="7" fillId="0" borderId="0" applyNumberFormat="0" applyFont="0" applyFill="0" applyBorder="0" applyProtection="0">
      <alignment horizontal="centerContinuous" vertical="center"/>
    </xf>
    <xf numFmtId="181" fontId="65" fillId="0" borderId="0" applyNumberFormat="0" applyFont="0" applyFill="0" applyBorder="0" applyProtection="0">
      <alignment horizontal="centerContinuous" vertical="center"/>
    </xf>
    <xf numFmtId="216" fontId="1" fillId="0" borderId="15" applyNumberFormat="0" applyBorder="0" applyAlignment="0"/>
    <xf numFmtId="180" fontId="66" fillId="0" borderId="10">
      <alignment vertical="center"/>
    </xf>
    <xf numFmtId="217" fontId="6" fillId="0" borderId="0">
      <alignment vertical="center"/>
    </xf>
    <xf numFmtId="189" fontId="67" fillId="0" borderId="14">
      <alignment vertical="center"/>
    </xf>
    <xf numFmtId="1" fontId="65" fillId="0" borderId="0" applyFont="0" applyFill="0" applyBorder="0" applyProtection="0">
      <alignment horizontal="centerContinuous" vertical="center"/>
    </xf>
    <xf numFmtId="218" fontId="16" fillId="0" borderId="0">
      <alignment vertical="center"/>
    </xf>
    <xf numFmtId="0" fontId="65" fillId="0" borderId="0" applyFont="0" applyFill="0" applyBorder="0" applyProtection="0">
      <alignment horizontal="centerContinuous" vertical="center"/>
    </xf>
    <xf numFmtId="179" fontId="65" fillId="0" borderId="0" applyFont="0" applyFill="0" applyBorder="0" applyProtection="0">
      <alignment horizontal="centerContinuous" vertical="center"/>
    </xf>
    <xf numFmtId="41" fontId="1" fillId="0" borderId="0" applyFont="0" applyFill="0" applyBorder="0" applyAlignment="0" applyProtection="0">
      <alignment vertical="center"/>
    </xf>
    <xf numFmtId="41" fontId="6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68" fillId="0" borderId="16"/>
    <xf numFmtId="219" fontId="36" fillId="0" borderId="1" applyBorder="0">
      <alignment vertical="center"/>
    </xf>
    <xf numFmtId="192" fontId="1" fillId="0" borderId="0" applyFill="0" applyBorder="0">
      <alignment horizontal="centerContinuous"/>
    </xf>
    <xf numFmtId="220" fontId="1" fillId="0" borderId="0" applyFill="0" applyBorder="0">
      <alignment horizontal="centerContinuous"/>
    </xf>
    <xf numFmtId="0" fontId="69" fillId="0" borderId="0">
      <alignment vertical="center"/>
    </xf>
    <xf numFmtId="178" fontId="70" fillId="0" borderId="10" applyNumberFormat="0" applyFont="0" applyFill="0" applyAlignment="0" applyProtection="0">
      <alignment horizontal="center" vertical="center"/>
    </xf>
    <xf numFmtId="215" fontId="1" fillId="0" borderId="0" applyNumberFormat="0" applyFont="0" applyFill="0" applyBorder="0" applyProtection="0">
      <alignment vertical="center"/>
    </xf>
    <xf numFmtId="0" fontId="12" fillId="0" borderId="0" applyNumberFormat="0" applyBorder="0" applyAlignment="0">
      <alignment horizontal="centerContinuous" vertical="center"/>
    </xf>
    <xf numFmtId="4" fontId="23" fillId="0" borderId="0">
      <protection locked="0"/>
    </xf>
    <xf numFmtId="221" fontId="16" fillId="0" borderId="0">
      <protection locked="0"/>
    </xf>
    <xf numFmtId="222" fontId="1" fillId="0" borderId="0" applyFill="0" applyBorder="0">
      <alignment horizontal="centerContinuous"/>
    </xf>
    <xf numFmtId="223" fontId="1" fillId="0" borderId="0" applyFill="0" applyBorder="0">
      <alignment horizontal="centerContinuous"/>
    </xf>
    <xf numFmtId="224" fontId="1" fillId="0" borderId="0" applyFill="0" applyBorder="0">
      <alignment horizontal="centerContinuous"/>
    </xf>
    <xf numFmtId="0" fontId="16" fillId="0" borderId="0"/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225" fontId="16" fillId="0" borderId="0" applyFont="0" applyFill="0" applyBorder="0" applyProtection="0">
      <alignment vertical="center"/>
    </xf>
    <xf numFmtId="38" fontId="7" fillId="0" borderId="0" applyFont="0" applyFill="0" applyBorder="0" applyProtection="0">
      <alignment vertical="center"/>
    </xf>
    <xf numFmtId="226" fontId="60" fillId="0" borderId="0" applyFont="0" applyFill="0" applyBorder="0" applyAlignment="0" applyProtection="0"/>
    <xf numFmtId="227" fontId="17" fillId="0" borderId="1"/>
    <xf numFmtId="228" fontId="16" fillId="5" borderId="0" applyFill="0" applyBorder="0" applyProtection="0">
      <alignment horizontal="right"/>
    </xf>
    <xf numFmtId="38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217" fontId="5" fillId="0" borderId="0" applyFont="0" applyFill="0" applyBorder="0" applyAlignment="0" applyProtection="0"/>
    <xf numFmtId="40" fontId="16" fillId="0" borderId="2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1" fillId="0" borderId="0">
      <alignment horizontal="center" vertical="center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0" fontId="16" fillId="0" borderId="0" applyFont="0" applyFill="0" applyBorder="0" applyAlignment="0" applyProtection="0"/>
    <xf numFmtId="229" fontId="16" fillId="0" borderId="0">
      <protection locked="0"/>
    </xf>
    <xf numFmtId="0" fontId="1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21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7" fillId="0" borderId="0"/>
    <xf numFmtId="0" fontId="1" fillId="0" borderId="0"/>
    <xf numFmtId="0" fontId="16" fillId="0" borderId="10">
      <alignment vertical="center" wrapText="1"/>
    </xf>
    <xf numFmtId="0" fontId="19" fillId="0" borderId="0" applyProtection="0"/>
    <xf numFmtId="0" fontId="23" fillId="0" borderId="17">
      <protection locked="0"/>
    </xf>
    <xf numFmtId="3" fontId="60" fillId="0" borderId="18">
      <alignment vertical="center"/>
    </xf>
    <xf numFmtId="230" fontId="16" fillId="0" borderId="0">
      <protection locked="0"/>
    </xf>
    <xf numFmtId="231" fontId="16" fillId="0" borderId="0">
      <protection locked="0"/>
    </xf>
  </cellStyleXfs>
  <cellXfs count="667"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111" fillId="0" borderId="0" xfId="0" applyFont="1" applyAlignment="1">
      <alignment vertical="center"/>
    </xf>
    <xf numFmtId="0" fontId="72" fillId="0" borderId="0" xfId="1825" applyFont="1" applyAlignment="1">
      <alignment horizontal="justify"/>
    </xf>
    <xf numFmtId="0" fontId="73" fillId="0" borderId="0" xfId="1832" applyFont="1" applyAlignment="1">
      <alignment wrapText="1"/>
    </xf>
    <xf numFmtId="0" fontId="56" fillId="0" borderId="0" xfId="1833" applyFont="1" applyAlignment="1">
      <alignment wrapText="1"/>
    </xf>
    <xf numFmtId="0" fontId="74" fillId="0" borderId="0" xfId="1833" applyFont="1" applyAlignment="1">
      <alignment horizontal="justify"/>
    </xf>
    <xf numFmtId="0" fontId="73" fillId="0" borderId="0" xfId="1832" applyFont="1"/>
    <xf numFmtId="0" fontId="73" fillId="0" borderId="0" xfId="1832" applyFont="1" applyBorder="1"/>
    <xf numFmtId="0" fontId="78" fillId="0" borderId="0" xfId="1832" applyFont="1" applyBorder="1" applyAlignment="1">
      <alignment horizontal="center"/>
    </xf>
    <xf numFmtId="0" fontId="73" fillId="0" borderId="26" xfId="1832" applyFont="1" applyBorder="1"/>
    <xf numFmtId="0" fontId="79" fillId="0" borderId="0" xfId="1832" applyFont="1"/>
    <xf numFmtId="0" fontId="73" fillId="0" borderId="27" xfId="1832" applyFont="1" applyBorder="1" applyAlignment="1"/>
    <xf numFmtId="0" fontId="73" fillId="0" borderId="28" xfId="1832" applyFont="1" applyBorder="1"/>
    <xf numFmtId="0" fontId="73" fillId="0" borderId="27" xfId="1832" applyFont="1" applyBorder="1"/>
    <xf numFmtId="0" fontId="74" fillId="0" borderId="27" xfId="1833" applyFont="1" applyBorder="1" applyAlignment="1">
      <alignment horizontal="justify"/>
    </xf>
    <xf numFmtId="0" fontId="73" fillId="0" borderId="0" xfId="1832" applyFont="1" applyBorder="1" applyAlignment="1">
      <alignment horizontal="center" wrapText="1"/>
    </xf>
    <xf numFmtId="0" fontId="82" fillId="0" borderId="27" xfId="1832" applyFont="1" applyBorder="1" applyAlignment="1"/>
    <xf numFmtId="0" fontId="73" fillId="0" borderId="0" xfId="1832" applyFont="1" applyBorder="1" applyAlignment="1"/>
    <xf numFmtId="0" fontId="82" fillId="0" borderId="28" xfId="1832" applyFont="1" applyBorder="1"/>
    <xf numFmtId="0" fontId="80" fillId="0" borderId="27" xfId="1832" applyFont="1" applyBorder="1" applyAlignment="1">
      <alignment horizontal="left"/>
    </xf>
    <xf numFmtId="0" fontId="80" fillId="0" borderId="0" xfId="1832" applyFont="1" applyBorder="1" applyAlignment="1">
      <alignment horizontal="left"/>
    </xf>
    <xf numFmtId="0" fontId="80" fillId="0" borderId="28" xfId="1832" applyFont="1" applyBorder="1" applyAlignment="1">
      <alignment horizontal="left"/>
    </xf>
    <xf numFmtId="0" fontId="83" fillId="0" borderId="27" xfId="1832" applyFont="1" applyBorder="1" applyAlignment="1"/>
    <xf numFmtId="0" fontId="84" fillId="0" borderId="0" xfId="1832" applyFont="1" applyBorder="1" applyAlignment="1"/>
    <xf numFmtId="0" fontId="84" fillId="0" borderId="28" xfId="1832" applyFont="1" applyBorder="1" applyAlignment="1"/>
    <xf numFmtId="0" fontId="85" fillId="0" borderId="0" xfId="1832" applyFont="1"/>
    <xf numFmtId="0" fontId="16" fillId="0" borderId="0" xfId="1825" applyBorder="1" applyAlignment="1">
      <alignment horizontal="left"/>
    </xf>
    <xf numFmtId="0" fontId="16" fillId="0" borderId="28" xfId="1825" applyBorder="1" applyAlignment="1">
      <alignment horizontal="left"/>
    </xf>
    <xf numFmtId="0" fontId="82" fillId="0" borderId="27" xfId="1832" applyFont="1" applyBorder="1" applyAlignment="1">
      <alignment horizontal="left"/>
    </xf>
    <xf numFmtId="0" fontId="82" fillId="0" borderId="0" xfId="1832" applyFont="1" applyBorder="1" applyAlignment="1">
      <alignment horizontal="left"/>
    </xf>
    <xf numFmtId="0" fontId="82" fillId="0" borderId="28" xfId="1832" applyFont="1" applyBorder="1" applyAlignment="1">
      <alignment horizontal="left"/>
    </xf>
    <xf numFmtId="0" fontId="73" fillId="0" borderId="29" xfId="1832" applyFont="1" applyBorder="1"/>
    <xf numFmtId="0" fontId="73" fillId="0" borderId="12" xfId="1832" applyFont="1" applyBorder="1" applyAlignment="1">
      <alignment horizontal="center" wrapText="1"/>
    </xf>
    <xf numFmtId="0" fontId="73" fillId="0" borderId="12" xfId="1832" applyFont="1" applyBorder="1"/>
    <xf numFmtId="0" fontId="73" fillId="0" borderId="2" xfId="1832" applyFont="1" applyBorder="1"/>
    <xf numFmtId="0" fontId="56" fillId="0" borderId="0" xfId="1832" applyFont="1" applyBorder="1" applyAlignment="1">
      <alignment horizontal="left" vertical="center"/>
    </xf>
    <xf numFmtId="0" fontId="73" fillId="0" borderId="0" xfId="1832" applyFont="1" applyAlignment="1"/>
    <xf numFmtId="0" fontId="112" fillId="0" borderId="7" xfId="0" applyFont="1" applyBorder="1" applyAlignment="1">
      <alignment horizontal="left" vertical="center"/>
    </xf>
    <xf numFmtId="0" fontId="112" fillId="0" borderId="0" xfId="0" applyFont="1" applyAlignment="1">
      <alignment vertical="center"/>
    </xf>
    <xf numFmtId="0" fontId="112" fillId="0" borderId="0" xfId="0" applyFont="1" applyAlignment="1">
      <alignment horizontal="left" vertical="center"/>
    </xf>
    <xf numFmtId="0" fontId="113" fillId="0" borderId="0" xfId="0" applyFont="1" applyAlignment="1">
      <alignment horizontal="center" vertical="center"/>
    </xf>
    <xf numFmtId="0" fontId="114" fillId="0" borderId="0" xfId="0" applyFont="1" applyAlignment="1">
      <alignment vertical="center"/>
    </xf>
    <xf numFmtId="0" fontId="112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0" fontId="115" fillId="0" borderId="0" xfId="0" applyFont="1" applyAlignment="1">
      <alignment vertical="center"/>
    </xf>
    <xf numFmtId="0" fontId="113" fillId="0" borderId="30" xfId="0" applyFont="1" applyBorder="1" applyAlignment="1">
      <alignment vertical="center"/>
    </xf>
    <xf numFmtId="0" fontId="112" fillId="0" borderId="30" xfId="0" applyFont="1" applyBorder="1" applyAlignment="1">
      <alignment horizontal="left" vertical="center"/>
    </xf>
    <xf numFmtId="0" fontId="112" fillId="0" borderId="30" xfId="0" applyFont="1" applyBorder="1" applyAlignment="1">
      <alignment horizontal="center" vertical="center"/>
    </xf>
    <xf numFmtId="236" fontId="113" fillId="6" borderId="0" xfId="0" applyNumberFormat="1" applyFont="1" applyFill="1" applyAlignment="1">
      <alignment horizontal="right" vertical="center"/>
    </xf>
    <xf numFmtId="14" fontId="116" fillId="0" borderId="0" xfId="0" applyNumberFormat="1" applyFont="1" applyAlignment="1">
      <alignment horizontal="left" vertical="center"/>
    </xf>
    <xf numFmtId="0" fontId="117" fillId="0" borderId="26" xfId="0" applyFont="1" applyBorder="1" applyAlignment="1">
      <alignment horizontal="center" vertical="center"/>
    </xf>
    <xf numFmtId="0" fontId="118" fillId="0" borderId="0" xfId="0" applyFont="1" applyAlignment="1">
      <alignment vertical="center"/>
    </xf>
    <xf numFmtId="0" fontId="117" fillId="0" borderId="28" xfId="0" applyFont="1" applyBorder="1" applyAlignment="1">
      <alignment horizontal="center" vertical="center"/>
    </xf>
    <xf numFmtId="0" fontId="117" fillId="0" borderId="2" xfId="0" applyFont="1" applyBorder="1" applyAlignment="1">
      <alignment horizontal="center" vertical="center"/>
    </xf>
    <xf numFmtId="0" fontId="119" fillId="0" borderId="31" xfId="0" applyFont="1" applyBorder="1" applyAlignment="1">
      <alignment horizontal="center" vertical="center"/>
    </xf>
    <xf numFmtId="0" fontId="119" fillId="0" borderId="32" xfId="0" applyFont="1" applyBorder="1" applyAlignment="1">
      <alignment horizontal="center" vertical="center"/>
    </xf>
    <xf numFmtId="0" fontId="119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119" fillId="0" borderId="33" xfId="0" applyFont="1" applyBorder="1" applyAlignment="1">
      <alignment horizontal="center" vertical="center"/>
    </xf>
    <xf numFmtId="236" fontId="119" fillId="0" borderId="28" xfId="0" applyNumberFormat="1" applyFont="1" applyBorder="1" applyAlignment="1">
      <alignment horizontal="center" vertical="center"/>
    </xf>
    <xf numFmtId="0" fontId="89" fillId="0" borderId="33" xfId="0" applyFont="1" applyBorder="1" applyAlignment="1">
      <alignment horizontal="left" vertical="center"/>
    </xf>
    <xf numFmtId="0" fontId="89" fillId="6" borderId="33" xfId="0" applyFont="1" applyFill="1" applyBorder="1" applyAlignment="1">
      <alignment horizontal="left" vertical="center"/>
    </xf>
    <xf numFmtId="0" fontId="119" fillId="0" borderId="27" xfId="0" applyFont="1" applyBorder="1" applyAlignment="1">
      <alignment vertical="center"/>
    </xf>
    <xf numFmtId="236" fontId="120" fillId="0" borderId="0" xfId="0" applyNumberFormat="1" applyFont="1" applyAlignment="1">
      <alignment horizontal="center" vertical="center"/>
    </xf>
    <xf numFmtId="0" fontId="120" fillId="0" borderId="10" xfId="0" applyFont="1" applyBorder="1" applyAlignment="1">
      <alignment horizontal="center" vertical="center"/>
    </xf>
    <xf numFmtId="236" fontId="120" fillId="0" borderId="10" xfId="0" applyNumberFormat="1" applyFont="1" applyBorder="1" applyAlignment="1">
      <alignment horizontal="center" vertical="center"/>
    </xf>
    <xf numFmtId="0" fontId="119" fillId="0" borderId="0" xfId="0" applyFont="1" applyAlignment="1">
      <alignment vertical="center"/>
    </xf>
    <xf numFmtId="0" fontId="109" fillId="0" borderId="0" xfId="0" applyFont="1" applyAlignment="1">
      <alignment horizontal="left" vertical="center"/>
    </xf>
    <xf numFmtId="0" fontId="109" fillId="0" borderId="0" xfId="0" applyFont="1" applyAlignment="1">
      <alignment horizontal="center" vertical="center"/>
    </xf>
    <xf numFmtId="236" fontId="109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7" fillId="0" borderId="0" xfId="0" applyFont="1" applyAlignment="1">
      <alignment horizontal="left" vertical="center"/>
    </xf>
    <xf numFmtId="0" fontId="121" fillId="0" borderId="27" xfId="0" applyFont="1" applyBorder="1" applyAlignment="1">
      <alignment vertical="center"/>
    </xf>
    <xf numFmtId="0" fontId="117" fillId="0" borderId="33" xfId="0" applyFont="1" applyBorder="1" applyAlignment="1">
      <alignment horizontal="center" vertical="center"/>
    </xf>
    <xf numFmtId="236" fontId="117" fillId="0" borderId="28" xfId="0" applyNumberFormat="1" applyFont="1" applyBorder="1" applyAlignment="1">
      <alignment horizontal="center" vertical="center"/>
    </xf>
    <xf numFmtId="0" fontId="117" fillId="0" borderId="27" xfId="0" applyFont="1" applyBorder="1" applyAlignment="1">
      <alignment horizontal="left" vertical="center"/>
    </xf>
    <xf numFmtId="0" fontId="121" fillId="0" borderId="0" xfId="0" applyFont="1" applyAlignment="1">
      <alignment horizontal="center" vertical="center"/>
    </xf>
    <xf numFmtId="0" fontId="117" fillId="0" borderId="27" xfId="0" applyFont="1" applyBorder="1" applyAlignment="1">
      <alignment vertical="center"/>
    </xf>
    <xf numFmtId="0" fontId="121" fillId="0" borderId="0" xfId="0" applyFont="1" applyAlignment="1">
      <alignment horizontal="left" vertical="center"/>
    </xf>
    <xf numFmtId="0" fontId="94" fillId="0" borderId="27" xfId="0" applyFont="1" applyBorder="1" applyAlignment="1">
      <alignment vertical="center"/>
    </xf>
    <xf numFmtId="0" fontId="116" fillId="0" borderId="0" xfId="0" applyFont="1" applyAlignment="1">
      <alignment vertical="center"/>
    </xf>
    <xf numFmtId="0" fontId="98" fillId="0" borderId="0" xfId="0" applyFont="1" applyAlignment="1">
      <alignment vertical="center"/>
    </xf>
    <xf numFmtId="0" fontId="98" fillId="0" borderId="0" xfId="0" applyFont="1" applyAlignment="1">
      <alignment horizontal="right" vertical="center"/>
    </xf>
    <xf numFmtId="0" fontId="99" fillId="0" borderId="34" xfId="0" applyFont="1" applyBorder="1" applyAlignment="1">
      <alignment horizontal="center" vertical="center"/>
    </xf>
    <xf numFmtId="0" fontId="99" fillId="0" borderId="35" xfId="0" applyFont="1" applyBorder="1" applyAlignment="1">
      <alignment horizontal="center" vertical="center"/>
    </xf>
    <xf numFmtId="0" fontId="99" fillId="0" borderId="36" xfId="0" applyFont="1" applyBorder="1" applyAlignment="1">
      <alignment horizontal="center" vertical="center"/>
    </xf>
    <xf numFmtId="0" fontId="98" fillId="0" borderId="37" xfId="0" applyFont="1" applyBorder="1" applyAlignment="1">
      <alignment horizontal="center" vertical="center"/>
    </xf>
    <xf numFmtId="0" fontId="98" fillId="0" borderId="38" xfId="0" applyFont="1" applyBorder="1" applyAlignment="1">
      <alignment vertical="center"/>
    </xf>
    <xf numFmtId="41" fontId="98" fillId="0" borderId="39" xfId="0" applyNumberFormat="1" applyFont="1" applyBorder="1" applyAlignment="1">
      <alignment vertical="center"/>
    </xf>
    <xf numFmtId="41" fontId="98" fillId="0" borderId="32" xfId="1387" applyFont="1" applyBorder="1" applyAlignment="1">
      <alignment vertical="center"/>
    </xf>
    <xf numFmtId="0" fontId="98" fillId="0" borderId="40" xfId="0" applyFont="1" applyBorder="1" applyAlignment="1">
      <alignment vertical="center"/>
    </xf>
    <xf numFmtId="0" fontId="99" fillId="0" borderId="37" xfId="0" applyFont="1" applyBorder="1" applyAlignment="1">
      <alignment horizontal="center" vertical="center"/>
    </xf>
    <xf numFmtId="0" fontId="99" fillId="0" borderId="38" xfId="0" applyFont="1" applyBorder="1" applyAlignment="1">
      <alignment vertical="center"/>
    </xf>
    <xf numFmtId="41" fontId="99" fillId="0" borderId="39" xfId="0" applyNumberFormat="1" applyFont="1" applyBorder="1" applyAlignment="1">
      <alignment vertical="center"/>
    </xf>
    <xf numFmtId="41" fontId="99" fillId="0" borderId="32" xfId="1387" applyFont="1" applyBorder="1" applyAlignment="1">
      <alignment vertical="center"/>
    </xf>
    <xf numFmtId="0" fontId="99" fillId="0" borderId="40" xfId="0" applyFont="1" applyBorder="1" applyAlignment="1">
      <alignment vertical="center"/>
    </xf>
    <xf numFmtId="41" fontId="98" fillId="0" borderId="39" xfId="1387" applyFont="1" applyBorder="1" applyAlignment="1">
      <alignment vertical="center"/>
    </xf>
    <xf numFmtId="0" fontId="99" fillId="0" borderId="41" xfId="0" applyFont="1" applyBorder="1" applyAlignment="1">
      <alignment horizontal="center" vertical="center"/>
    </xf>
    <xf numFmtId="0" fontId="99" fillId="0" borderId="42" xfId="0" applyFont="1" applyBorder="1" applyAlignment="1">
      <alignment vertical="center"/>
    </xf>
    <xf numFmtId="41" fontId="99" fillId="0" borderId="43" xfId="0" applyNumberFormat="1" applyFont="1" applyBorder="1" applyAlignment="1">
      <alignment vertical="center"/>
    </xf>
    <xf numFmtId="41" fontId="99" fillId="0" borderId="44" xfId="1387" applyFont="1" applyBorder="1" applyAlignment="1">
      <alignment vertical="center"/>
    </xf>
    <xf numFmtId="0" fontId="99" fillId="0" borderId="45" xfId="0" applyFont="1" applyBorder="1" applyAlignment="1">
      <alignment vertical="center"/>
    </xf>
    <xf numFmtId="0" fontId="101" fillId="0" borderId="0" xfId="0" applyFont="1" applyBorder="1" applyAlignment="1">
      <alignment vertical="center"/>
    </xf>
    <xf numFmtId="0" fontId="101" fillId="0" borderId="0" xfId="0" applyFont="1" applyAlignment="1">
      <alignment vertical="center"/>
    </xf>
    <xf numFmtId="0" fontId="102" fillId="0" borderId="0" xfId="0" applyFont="1" applyBorder="1" applyAlignment="1">
      <alignment vertical="center"/>
    </xf>
    <xf numFmtId="0" fontId="102" fillId="0" borderId="0" xfId="0" applyFont="1" applyAlignment="1">
      <alignment vertical="center"/>
    </xf>
    <xf numFmtId="49" fontId="102" fillId="0" borderId="0" xfId="1387" applyNumberFormat="1" applyFont="1" applyBorder="1" applyAlignment="1">
      <alignment horizontal="left" vertical="center"/>
    </xf>
    <xf numFmtId="0" fontId="102" fillId="0" borderId="2" xfId="0" applyFont="1" applyBorder="1" applyAlignment="1">
      <alignment horizontal="center" vertical="center"/>
    </xf>
    <xf numFmtId="0" fontId="102" fillId="0" borderId="46" xfId="0" applyFont="1" applyBorder="1" applyAlignment="1">
      <alignment horizontal="center" vertical="center"/>
    </xf>
    <xf numFmtId="0" fontId="102" fillId="0" borderId="14" xfId="0" applyFont="1" applyBorder="1" applyAlignment="1">
      <alignment horizontal="center" vertical="center"/>
    </xf>
    <xf numFmtId="0" fontId="102" fillId="0" borderId="47" xfId="0" applyFont="1" applyBorder="1" applyAlignment="1">
      <alignment horizontal="center" vertical="center"/>
    </xf>
    <xf numFmtId="0" fontId="102" fillId="0" borderId="27" xfId="0" applyFont="1" applyBorder="1" applyAlignment="1">
      <alignment horizontal="center" vertical="center"/>
    </xf>
    <xf numFmtId="0" fontId="102" fillId="0" borderId="15" xfId="0" applyFont="1" applyBorder="1" applyAlignment="1">
      <alignment horizontal="center" vertical="center"/>
    </xf>
    <xf numFmtId="41" fontId="102" fillId="0" borderId="15" xfId="1387" applyFont="1" applyBorder="1" applyAlignment="1">
      <alignment vertical="center"/>
    </xf>
    <xf numFmtId="182" fontId="102" fillId="0" borderId="48" xfId="1387" applyNumberFormat="1" applyFont="1" applyBorder="1" applyAlignment="1">
      <alignment horizontal="center" vertical="center"/>
    </xf>
    <xf numFmtId="0" fontId="102" fillId="0" borderId="26" xfId="0" applyFont="1" applyBorder="1" applyAlignment="1">
      <alignment horizontal="center" vertical="center"/>
    </xf>
    <xf numFmtId="41" fontId="102" fillId="0" borderId="49" xfId="1387" applyFont="1" applyBorder="1" applyAlignment="1">
      <alignment horizontal="center" vertical="center"/>
    </xf>
    <xf numFmtId="49" fontId="102" fillId="0" borderId="48" xfId="1387" applyNumberFormat="1" applyFont="1" applyBorder="1" applyAlignment="1">
      <alignment vertical="center"/>
    </xf>
    <xf numFmtId="41" fontId="102" fillId="0" borderId="14" xfId="1387" applyFont="1" applyBorder="1" applyAlignment="1">
      <alignment vertical="center"/>
    </xf>
    <xf numFmtId="182" fontId="102" fillId="0" borderId="47" xfId="1387" applyNumberFormat="1" applyFont="1" applyBorder="1" applyAlignment="1">
      <alignment horizontal="center" vertical="center"/>
    </xf>
    <xf numFmtId="0" fontId="102" fillId="0" borderId="28" xfId="0" applyFont="1" applyBorder="1" applyAlignment="1">
      <alignment horizontal="center" vertical="center"/>
    </xf>
    <xf numFmtId="41" fontId="102" fillId="0" borderId="27" xfId="1387" applyFont="1" applyBorder="1" applyAlignment="1">
      <alignment horizontal="center" vertical="center"/>
    </xf>
    <xf numFmtId="49" fontId="102" fillId="0" borderId="47" xfId="1387" applyNumberFormat="1" applyFont="1" applyBorder="1" applyAlignment="1">
      <alignment horizontal="center" vertical="center"/>
    </xf>
    <xf numFmtId="0" fontId="102" fillId="0" borderId="1" xfId="0" applyFont="1" applyBorder="1" applyAlignment="1">
      <alignment horizontal="center" vertical="center"/>
    </xf>
    <xf numFmtId="41" fontId="102" fillId="0" borderId="1" xfId="1387" applyFont="1" applyBorder="1" applyAlignment="1">
      <alignment vertical="center"/>
    </xf>
    <xf numFmtId="182" fontId="102" fillId="0" borderId="39" xfId="1363" applyNumberFormat="1" applyFont="1" applyBorder="1" applyAlignment="1">
      <alignment horizontal="center" vertical="center"/>
    </xf>
    <xf numFmtId="0" fontId="102" fillId="0" borderId="32" xfId="0" applyFont="1" applyBorder="1" applyAlignment="1">
      <alignment horizontal="center" vertical="center"/>
    </xf>
    <xf numFmtId="49" fontId="102" fillId="0" borderId="39" xfId="1387" applyNumberFormat="1" applyFont="1" applyBorder="1" applyAlignment="1">
      <alignment horizontal="center" vertical="center"/>
    </xf>
    <xf numFmtId="49" fontId="102" fillId="0" borderId="48" xfId="1387" applyNumberFormat="1" applyFont="1" applyBorder="1" applyAlignment="1">
      <alignment horizontal="center" vertical="center"/>
    </xf>
    <xf numFmtId="41" fontId="102" fillId="0" borderId="29" xfId="1387" applyFont="1" applyBorder="1" applyAlignment="1">
      <alignment horizontal="center" vertical="center"/>
    </xf>
    <xf numFmtId="182" fontId="102" fillId="0" borderId="50" xfId="1387" applyNumberFormat="1" applyFont="1" applyBorder="1" applyAlignment="1">
      <alignment horizontal="center" vertical="center"/>
    </xf>
    <xf numFmtId="10" fontId="102" fillId="0" borderId="0" xfId="0" applyNumberFormat="1" applyFont="1" applyBorder="1" applyAlignment="1">
      <alignment vertical="center"/>
    </xf>
    <xf numFmtId="41" fontId="102" fillId="0" borderId="51" xfId="1387" applyFont="1" applyBorder="1" applyAlignment="1">
      <alignment horizontal="center" vertical="center"/>
    </xf>
    <xf numFmtId="0" fontId="102" fillId="0" borderId="32" xfId="0" applyFont="1" applyFill="1" applyBorder="1" applyAlignment="1">
      <alignment horizontal="center" vertical="center"/>
    </xf>
    <xf numFmtId="41" fontId="102" fillId="0" borderId="15" xfId="1387" applyFont="1" applyFill="1" applyBorder="1" applyAlignment="1">
      <alignment vertical="center"/>
    </xf>
    <xf numFmtId="182" fontId="102" fillId="0" borderId="39" xfId="1363" applyNumberFormat="1" applyFont="1" applyFill="1" applyBorder="1" applyAlignment="1">
      <alignment horizontal="center" vertical="center"/>
    </xf>
    <xf numFmtId="0" fontId="102" fillId="0" borderId="2" xfId="0" applyFont="1" applyFill="1" applyBorder="1" applyAlignment="1">
      <alignment horizontal="center" vertical="center"/>
    </xf>
    <xf numFmtId="41" fontId="102" fillId="0" borderId="51" xfId="1387" applyFont="1" applyFill="1" applyBorder="1" applyAlignment="1">
      <alignment horizontal="center" vertical="center"/>
    </xf>
    <xf numFmtId="49" fontId="102" fillId="0" borderId="39" xfId="1387" applyNumberFormat="1" applyFont="1" applyBorder="1" applyAlignment="1">
      <alignment horizontal="center" vertical="center" shrinkToFit="1"/>
    </xf>
    <xf numFmtId="182" fontId="102" fillId="0" borderId="32" xfId="1363" applyNumberFormat="1" applyFont="1" applyBorder="1" applyAlignment="1">
      <alignment horizontal="center" vertical="center"/>
    </xf>
    <xf numFmtId="0" fontId="102" fillId="0" borderId="0" xfId="0" applyFont="1" applyBorder="1" applyAlignment="1">
      <alignment horizontal="center" vertical="center"/>
    </xf>
    <xf numFmtId="41" fontId="102" fillId="0" borderId="1" xfId="1387" applyFont="1" applyFill="1" applyBorder="1" applyAlignment="1">
      <alignment vertical="center"/>
    </xf>
    <xf numFmtId="182" fontId="102" fillId="0" borderId="32" xfId="1363" applyNumberFormat="1" applyFont="1" applyFill="1" applyBorder="1" applyAlignment="1">
      <alignment horizontal="center" vertical="center"/>
    </xf>
    <xf numFmtId="9" fontId="102" fillId="0" borderId="39" xfId="0" applyNumberFormat="1" applyFont="1" applyFill="1" applyBorder="1" applyAlignment="1">
      <alignment horizontal="center" vertical="center"/>
    </xf>
    <xf numFmtId="10" fontId="102" fillId="0" borderId="0" xfId="0" applyNumberFormat="1" applyFont="1" applyFill="1" applyAlignment="1">
      <alignment vertical="center"/>
    </xf>
    <xf numFmtId="0" fontId="102" fillId="0" borderId="0" xfId="0" applyFont="1" applyFill="1" applyAlignment="1">
      <alignment vertical="center"/>
    </xf>
    <xf numFmtId="9" fontId="102" fillId="0" borderId="39" xfId="0" applyNumberFormat="1" applyFont="1" applyFill="1" applyBorder="1" applyAlignment="1">
      <alignment horizontal="center" vertical="center" shrinkToFit="1"/>
    </xf>
    <xf numFmtId="9" fontId="102" fillId="0" borderId="39" xfId="0" applyNumberFormat="1" applyFont="1" applyBorder="1" applyAlignment="1">
      <alignment horizontal="center" vertical="center"/>
    </xf>
    <xf numFmtId="0" fontId="102" fillId="0" borderId="39" xfId="0" applyFont="1" applyBorder="1" applyAlignment="1">
      <alignment horizontal="center" vertical="center"/>
    </xf>
    <xf numFmtId="0" fontId="102" fillId="7" borderId="52" xfId="0" applyFont="1" applyFill="1" applyBorder="1" applyAlignment="1">
      <alignment horizontal="center" vertical="center"/>
    </xf>
    <xf numFmtId="41" fontId="102" fillId="0" borderId="0" xfId="1387" applyFont="1" applyAlignment="1">
      <alignment vertical="center"/>
    </xf>
    <xf numFmtId="41" fontId="102" fillId="0" borderId="0" xfId="0" applyNumberFormat="1" applyFont="1" applyAlignment="1">
      <alignment vertical="center"/>
    </xf>
    <xf numFmtId="41" fontId="101" fillId="0" borderId="0" xfId="0" applyNumberFormat="1" applyFont="1" applyAlignment="1">
      <alignment vertical="center"/>
    </xf>
    <xf numFmtId="43" fontId="101" fillId="0" borderId="0" xfId="0" applyNumberFormat="1" applyFont="1" applyAlignment="1">
      <alignment vertical="center"/>
    </xf>
    <xf numFmtId="41" fontId="102" fillId="0" borderId="46" xfId="0" applyNumberFormat="1" applyFont="1" applyBorder="1" applyAlignment="1">
      <alignment horizontal="center" vertical="center"/>
    </xf>
    <xf numFmtId="0" fontId="102" fillId="0" borderId="12" xfId="0" applyFont="1" applyBorder="1" applyAlignment="1">
      <alignment horizontal="left" vertical="center"/>
    </xf>
    <xf numFmtId="0" fontId="104" fillId="0" borderId="12" xfId="0" applyFont="1" applyBorder="1" applyAlignment="1">
      <alignment horizontal="center" vertical="center"/>
    </xf>
    <xf numFmtId="0" fontId="103" fillId="0" borderId="0" xfId="0" applyFont="1" applyBorder="1" applyAlignment="1"/>
    <xf numFmtId="0" fontId="103" fillId="0" borderId="46" xfId="0" applyFont="1" applyBorder="1" applyAlignment="1">
      <alignment horizontal="center" vertical="center"/>
    </xf>
    <xf numFmtId="41" fontId="102" fillId="0" borderId="46" xfId="1387" applyFont="1" applyBorder="1" applyAlignment="1">
      <alignment horizontal="center" vertical="center"/>
    </xf>
    <xf numFmtId="41" fontId="102" fillId="0" borderId="1" xfId="0" applyNumberFormat="1" applyFont="1" applyBorder="1" applyAlignment="1">
      <alignment horizontal="right" vertical="center"/>
    </xf>
    <xf numFmtId="0" fontId="103" fillId="0" borderId="1" xfId="0" applyFont="1" applyBorder="1" applyAlignment="1">
      <alignment vertical="center"/>
    </xf>
    <xf numFmtId="0" fontId="102" fillId="0" borderId="51" xfId="0" applyFont="1" applyBorder="1" applyAlignment="1">
      <alignment horizontal="left" vertical="center" indent="1"/>
    </xf>
    <xf numFmtId="41" fontId="102" fillId="0" borderId="1" xfId="0" applyNumberFormat="1" applyFont="1" applyBorder="1" applyAlignment="1">
      <alignment horizontal="left" vertical="center"/>
    </xf>
    <xf numFmtId="0" fontId="102" fillId="8" borderId="1" xfId="0" applyFont="1" applyFill="1" applyBorder="1" applyAlignment="1">
      <alignment horizontal="center" vertical="center"/>
    </xf>
    <xf numFmtId="41" fontId="102" fillId="8" borderId="1" xfId="0" applyNumberFormat="1" applyFont="1" applyFill="1" applyBorder="1" applyAlignment="1">
      <alignment horizontal="right" vertical="center"/>
    </xf>
    <xf numFmtId="0" fontId="105" fillId="8" borderId="1" xfId="0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/>
    </xf>
    <xf numFmtId="0" fontId="102" fillId="0" borderId="12" xfId="0" applyFont="1" applyBorder="1" applyAlignment="1">
      <alignment horizontal="center" vertical="center"/>
    </xf>
    <xf numFmtId="0" fontId="102" fillId="0" borderId="12" xfId="0" applyFont="1" applyBorder="1" applyAlignment="1">
      <alignment horizontal="center" vertical="center" shrinkToFit="1"/>
    </xf>
    <xf numFmtId="0" fontId="102" fillId="0" borderId="1" xfId="0" applyFont="1" applyBorder="1" applyAlignment="1">
      <alignment horizontal="center" vertical="center" shrinkToFit="1"/>
    </xf>
    <xf numFmtId="0" fontId="102" fillId="0" borderId="53" xfId="0" applyFont="1" applyBorder="1" applyAlignment="1">
      <alignment horizontal="center" vertical="center"/>
    </xf>
    <xf numFmtId="0" fontId="103" fillId="0" borderId="51" xfId="0" applyFont="1" applyBorder="1" applyAlignment="1">
      <alignment horizontal="left" vertical="center" indent="1"/>
    </xf>
    <xf numFmtId="0" fontId="103" fillId="0" borderId="32" xfId="0" applyFont="1" applyBorder="1" applyAlignment="1">
      <alignment horizontal="left" vertical="center" indent="1"/>
    </xf>
    <xf numFmtId="176" fontId="102" fillId="0" borderId="1" xfId="0" applyNumberFormat="1" applyFont="1" applyBorder="1" applyAlignment="1">
      <alignment horizontal="right" vertical="center"/>
    </xf>
    <xf numFmtId="41" fontId="103" fillId="0" borderId="0" xfId="0" applyNumberFormat="1" applyFont="1" applyBorder="1" applyAlignment="1"/>
    <xf numFmtId="43" fontId="103" fillId="0" borderId="0" xfId="0" applyNumberFormat="1" applyFont="1" applyBorder="1" applyAlignment="1"/>
    <xf numFmtId="0" fontId="103" fillId="0" borderId="32" xfId="0" applyFont="1" applyBorder="1" applyAlignment="1">
      <alignment horizontal="center" vertical="center"/>
    </xf>
    <xf numFmtId="0" fontId="102" fillId="0" borderId="1" xfId="0" applyFont="1" applyBorder="1" applyAlignment="1">
      <alignment horizontal="left" vertical="center" indent="1"/>
    </xf>
    <xf numFmtId="0" fontId="102" fillId="0" borderId="1" xfId="0" applyFont="1" applyBorder="1" applyAlignment="1">
      <alignment horizontal="center" vertical="center" wrapText="1"/>
    </xf>
    <xf numFmtId="41" fontId="102" fillId="0" borderId="1" xfId="1387" applyFont="1" applyBorder="1" applyAlignment="1">
      <alignment horizontal="right" vertical="center"/>
    </xf>
    <xf numFmtId="178" fontId="102" fillId="0" borderId="1" xfId="1387" applyNumberFormat="1" applyFont="1" applyBorder="1" applyAlignment="1">
      <alignment horizontal="center" vertical="center" shrinkToFit="1"/>
    </xf>
    <xf numFmtId="0" fontId="106" fillId="9" borderId="1" xfId="1831" applyFont="1" applyFill="1" applyBorder="1" applyAlignment="1">
      <alignment horizontal="center" vertical="center"/>
    </xf>
    <xf numFmtId="0" fontId="106" fillId="9" borderId="1" xfId="1831" applyFont="1" applyFill="1" applyBorder="1" applyAlignment="1">
      <alignment horizontal="center" vertical="center" shrinkToFit="1"/>
    </xf>
    <xf numFmtId="0" fontId="102" fillId="0" borderId="1" xfId="0" applyFont="1" applyFill="1" applyBorder="1" applyAlignment="1">
      <alignment horizontal="left" vertical="center" indent="1"/>
    </xf>
    <xf numFmtId="0" fontId="102" fillId="0" borderId="1" xfId="0" applyFont="1" applyFill="1" applyBorder="1" applyAlignment="1">
      <alignment horizontal="center" vertical="center" shrinkToFit="1"/>
    </xf>
    <xf numFmtId="0" fontId="102" fillId="0" borderId="1" xfId="0" applyFont="1" applyFill="1" applyBorder="1" applyAlignment="1">
      <alignment horizontal="center" vertical="center"/>
    </xf>
    <xf numFmtId="178" fontId="102" fillId="0" borderId="1" xfId="1387" applyNumberFormat="1" applyFont="1" applyFill="1" applyBorder="1" applyAlignment="1">
      <alignment horizontal="center" vertical="center" shrinkToFit="1"/>
    </xf>
    <xf numFmtId="41" fontId="102" fillId="0" borderId="1" xfId="0" applyNumberFormat="1" applyFont="1" applyFill="1" applyBorder="1" applyAlignment="1">
      <alignment horizontal="right" vertical="center"/>
    </xf>
    <xf numFmtId="41" fontId="102" fillId="0" borderId="1" xfId="1387" applyFont="1" applyFill="1" applyBorder="1" applyAlignment="1">
      <alignment horizontal="right" vertical="center"/>
    </xf>
    <xf numFmtId="176" fontId="102" fillId="0" borderId="1" xfId="0" applyNumberFormat="1" applyFont="1" applyFill="1" applyBorder="1" applyAlignment="1">
      <alignment horizontal="right" vertical="center"/>
    </xf>
    <xf numFmtId="0" fontId="102" fillId="0" borderId="46" xfId="0" applyFont="1" applyBorder="1" applyAlignment="1">
      <alignment horizontal="left" vertical="center" indent="1"/>
    </xf>
    <xf numFmtId="0" fontId="102" fillId="10" borderId="1" xfId="0" applyFont="1" applyFill="1" applyBorder="1" applyAlignment="1">
      <alignment horizontal="center" vertical="center"/>
    </xf>
    <xf numFmtId="0" fontId="102" fillId="10" borderId="1" xfId="0" applyFont="1" applyFill="1" applyBorder="1" applyAlignment="1">
      <alignment horizontal="left" vertical="center" indent="1"/>
    </xf>
    <xf numFmtId="178" fontId="102" fillId="10" borderId="1" xfId="1387" applyNumberFormat="1" applyFont="1" applyFill="1" applyBorder="1" applyAlignment="1">
      <alignment horizontal="left" vertical="center" shrinkToFit="1"/>
    </xf>
    <xf numFmtId="41" fontId="102" fillId="10" borderId="1" xfId="0" applyNumberFormat="1" applyFont="1" applyFill="1" applyBorder="1" applyAlignment="1">
      <alignment horizontal="right" vertical="center"/>
    </xf>
    <xf numFmtId="41" fontId="102" fillId="10" borderId="1" xfId="1387" applyFont="1" applyFill="1" applyBorder="1" applyAlignment="1">
      <alignment horizontal="right" vertical="center"/>
    </xf>
    <xf numFmtId="176" fontId="102" fillId="10" borderId="1" xfId="0" applyNumberFormat="1" applyFont="1" applyFill="1" applyBorder="1" applyAlignment="1">
      <alignment horizontal="right" vertical="center"/>
    </xf>
    <xf numFmtId="0" fontId="103" fillId="10" borderId="1" xfId="0" applyFont="1" applyFill="1" applyBorder="1" applyAlignment="1">
      <alignment vertical="center"/>
    </xf>
    <xf numFmtId="0" fontId="102" fillId="0" borderId="32" xfId="0" applyFont="1" applyBorder="1" applyAlignment="1">
      <alignment horizontal="left" vertical="center" indent="1"/>
    </xf>
    <xf numFmtId="0" fontId="102" fillId="10" borderId="1" xfId="0" applyFont="1" applyFill="1" applyBorder="1" applyAlignment="1">
      <alignment horizontal="center" vertical="center" shrinkToFit="1"/>
    </xf>
    <xf numFmtId="178" fontId="102" fillId="10" borderId="1" xfId="1387" applyNumberFormat="1" applyFont="1" applyFill="1" applyBorder="1" applyAlignment="1">
      <alignment horizontal="center" vertical="center" shrinkToFit="1"/>
    </xf>
    <xf numFmtId="0" fontId="103" fillId="0" borderId="0" xfId="0" applyFont="1" applyAlignment="1">
      <alignment shrinkToFit="1"/>
    </xf>
    <xf numFmtId="0" fontId="103" fillId="10" borderId="1" xfId="0" applyFont="1" applyFill="1" applyBorder="1" applyAlignment="1">
      <alignment horizontal="center" vertical="center" shrinkToFit="1"/>
    </xf>
    <xf numFmtId="178" fontId="103" fillId="10" borderId="1" xfId="1387" applyNumberFormat="1" applyFont="1" applyFill="1" applyBorder="1" applyAlignment="1">
      <alignment horizontal="center" vertical="center" shrinkToFit="1"/>
    </xf>
    <xf numFmtId="41" fontId="103" fillId="10" borderId="1" xfId="0" applyNumberFormat="1" applyFont="1" applyFill="1" applyBorder="1" applyAlignment="1">
      <alignment horizontal="right" vertical="center" shrinkToFit="1"/>
    </xf>
    <xf numFmtId="41" fontId="103" fillId="10" borderId="1" xfId="1387" applyFont="1" applyFill="1" applyBorder="1" applyAlignment="1">
      <alignment horizontal="right" vertical="center" shrinkToFit="1"/>
    </xf>
    <xf numFmtId="176" fontId="103" fillId="10" borderId="1" xfId="0" applyNumberFormat="1" applyFont="1" applyFill="1" applyBorder="1" applyAlignment="1">
      <alignment horizontal="right" vertical="center" shrinkToFit="1"/>
    </xf>
    <xf numFmtId="0" fontId="103" fillId="2" borderId="1" xfId="0" applyFont="1" applyFill="1" applyBorder="1" applyAlignment="1">
      <alignment vertical="center" shrinkToFit="1"/>
    </xf>
    <xf numFmtId="178" fontId="102" fillId="0" borderId="1" xfId="1387" applyNumberFormat="1" applyFont="1" applyBorder="1" applyAlignment="1">
      <alignment horizontal="left" vertical="center" shrinkToFit="1"/>
    </xf>
    <xf numFmtId="0" fontId="103" fillId="0" borderId="0" xfId="0" applyFont="1" applyFill="1" applyBorder="1" applyAlignment="1"/>
    <xf numFmtId="178" fontId="102" fillId="0" borderId="1" xfId="1387" applyNumberFormat="1" applyFont="1" applyFill="1" applyBorder="1" applyAlignment="1">
      <alignment horizontal="left" vertical="center" shrinkToFit="1"/>
    </xf>
    <xf numFmtId="0" fontId="103" fillId="0" borderId="1" xfId="0" applyFont="1" applyFill="1" applyBorder="1" applyAlignment="1">
      <alignment vertical="center"/>
    </xf>
    <xf numFmtId="41" fontId="102" fillId="0" borderId="1" xfId="1387" applyFont="1" applyBorder="1" applyAlignment="1">
      <alignment horizontal="center" vertical="center" shrinkToFit="1"/>
    </xf>
    <xf numFmtId="0" fontId="98" fillId="0" borderId="0" xfId="0" applyFont="1" applyAlignment="1">
      <alignment horizontal="center" shrinkToFit="1"/>
    </xf>
    <xf numFmtId="0" fontId="102" fillId="0" borderId="0" xfId="0" applyFont="1" applyBorder="1" applyAlignment="1">
      <alignment horizontal="left" vertical="center"/>
    </xf>
    <xf numFmtId="0" fontId="103" fillId="0" borderId="0" xfId="0" applyFont="1" applyBorder="1" applyAlignment="1">
      <alignment horizontal="center" vertical="center"/>
    </xf>
    <xf numFmtId="232" fontId="103" fillId="0" borderId="0" xfId="0" applyNumberFormat="1" applyFont="1" applyBorder="1" applyAlignment="1">
      <alignment horizontal="center" vertical="center" shrinkToFit="1"/>
    </xf>
    <xf numFmtId="0" fontId="103" fillId="0" borderId="0" xfId="0" applyFont="1" applyFill="1" applyBorder="1" applyAlignment="1">
      <alignment horizontal="center" vertical="center"/>
    </xf>
    <xf numFmtId="0" fontId="102" fillId="0" borderId="0" xfId="0" applyFont="1" applyAlignment="1">
      <alignment horizontal="center"/>
    </xf>
    <xf numFmtId="232" fontId="102" fillId="0" borderId="1" xfId="0" applyNumberFormat="1" applyFont="1" applyFill="1" applyBorder="1" applyAlignment="1">
      <alignment horizontal="center" vertical="center" shrinkToFit="1"/>
    </xf>
    <xf numFmtId="0" fontId="102" fillId="0" borderId="0" xfId="0" applyFont="1" applyAlignment="1">
      <alignment horizontal="center" vertical="center"/>
    </xf>
    <xf numFmtId="0" fontId="103" fillId="0" borderId="46" xfId="0" applyFont="1" applyFill="1" applyBorder="1" applyAlignment="1">
      <alignment horizontal="left" vertical="center"/>
    </xf>
    <xf numFmtId="0" fontId="103" fillId="0" borderId="2" xfId="0" applyFont="1" applyFill="1" applyBorder="1" applyAlignment="1">
      <alignment horizontal="left" vertical="center"/>
    </xf>
    <xf numFmtId="0" fontId="102" fillId="0" borderId="46" xfId="0" applyFont="1" applyFill="1" applyBorder="1" applyAlignment="1">
      <alignment horizontal="center" vertical="center"/>
    </xf>
    <xf numFmtId="232" fontId="102" fillId="0" borderId="46" xfId="0" applyNumberFormat="1" applyFont="1" applyFill="1" applyBorder="1" applyAlignment="1">
      <alignment horizontal="center" vertical="center" shrinkToFit="1"/>
    </xf>
    <xf numFmtId="0" fontId="102" fillId="0" borderId="46" xfId="0" applyFont="1" applyFill="1" applyBorder="1" applyAlignment="1">
      <alignment horizontal="center" vertical="center" shrinkToFit="1"/>
    </xf>
    <xf numFmtId="0" fontId="103" fillId="5" borderId="1" xfId="0" applyFont="1" applyFill="1" applyBorder="1" applyAlignment="1">
      <alignment horizontal="left" vertical="center" indent="1" shrinkToFit="1"/>
    </xf>
    <xf numFmtId="0" fontId="105" fillId="5" borderId="1" xfId="0" applyFont="1" applyFill="1" applyBorder="1" applyAlignment="1">
      <alignment horizontal="center" vertical="center" wrapText="1" shrinkToFit="1"/>
    </xf>
    <xf numFmtId="0" fontId="102" fillId="5" borderId="1" xfId="0" applyFont="1" applyFill="1" applyBorder="1" applyAlignment="1">
      <alignment horizontal="center" vertical="center" shrinkToFit="1"/>
    </xf>
    <xf numFmtId="232" fontId="102" fillId="0" borderId="1" xfId="0" applyNumberFormat="1" applyFont="1" applyBorder="1" applyAlignment="1">
      <alignment horizontal="center" vertical="center" shrinkToFit="1"/>
    </xf>
    <xf numFmtId="0" fontId="102" fillId="0" borderId="1" xfId="0" applyFont="1" applyBorder="1" applyAlignment="1">
      <alignment vertical="center" wrapText="1"/>
    </xf>
    <xf numFmtId="176" fontId="102" fillId="0" borderId="1" xfId="0" applyNumberFormat="1" applyFont="1" applyBorder="1" applyAlignment="1">
      <alignment horizontal="center" vertical="center" shrinkToFit="1"/>
    </xf>
    <xf numFmtId="41" fontId="102" fillId="0" borderId="1" xfId="1387" applyFont="1" applyFill="1" applyBorder="1" applyAlignment="1">
      <alignment horizontal="center" vertical="center" shrinkToFit="1"/>
    </xf>
    <xf numFmtId="0" fontId="102" fillId="5" borderId="1" xfId="0" applyFont="1" applyFill="1" applyBorder="1" applyAlignment="1">
      <alignment horizontal="left" vertical="center" indent="1" shrinkToFit="1"/>
    </xf>
    <xf numFmtId="0" fontId="106" fillId="0" borderId="1" xfId="1831" applyFont="1" applyBorder="1" applyAlignment="1">
      <alignment horizontal="center" vertical="center"/>
    </xf>
    <xf numFmtId="41" fontId="102" fillId="0" borderId="0" xfId="1387" applyFont="1" applyAlignment="1">
      <alignment horizontal="center" vertical="center"/>
    </xf>
    <xf numFmtId="0" fontId="102" fillId="0" borderId="1" xfId="0" applyNumberFormat="1" applyFont="1" applyFill="1" applyBorder="1" applyAlignment="1">
      <alignment horizontal="left" vertical="center" indent="1"/>
    </xf>
    <xf numFmtId="232" fontId="102" fillId="0" borderId="0" xfId="0" applyNumberFormat="1" applyFont="1" applyAlignment="1">
      <alignment horizontal="center" vertical="center"/>
    </xf>
    <xf numFmtId="0" fontId="106" fillId="0" borderId="1" xfId="1831" applyFont="1" applyBorder="1" applyAlignment="1">
      <alignment horizontal="center" vertical="center" shrinkToFit="1"/>
    </xf>
    <xf numFmtId="232" fontId="123" fillId="0" borderId="1" xfId="0" applyNumberFormat="1" applyFont="1" applyBorder="1" applyAlignment="1">
      <alignment horizontal="center" vertical="center" shrinkToFit="1"/>
    </xf>
    <xf numFmtId="0" fontId="123" fillId="0" borderId="1" xfId="0" applyFont="1" applyBorder="1" applyAlignment="1">
      <alignment vertical="center" wrapText="1"/>
    </xf>
    <xf numFmtId="0" fontId="102" fillId="0" borderId="1" xfId="0" applyFont="1" applyBorder="1" applyAlignment="1">
      <alignment vertical="center" shrinkToFit="1"/>
    </xf>
    <xf numFmtId="0" fontId="102" fillId="0" borderId="1" xfId="0" applyNumberFormat="1" applyFont="1" applyBorder="1" applyAlignment="1">
      <alignment horizontal="left" vertical="center" indent="1"/>
    </xf>
    <xf numFmtId="0" fontId="123" fillId="0" borderId="0" xfId="0" applyFont="1" applyAlignment="1">
      <alignment horizontal="center" vertical="center"/>
    </xf>
    <xf numFmtId="237" fontId="102" fillId="0" borderId="0" xfId="0" applyNumberFormat="1" applyFont="1" applyAlignment="1">
      <alignment horizontal="center" vertical="center"/>
    </xf>
    <xf numFmtId="0" fontId="102" fillId="0" borderId="1" xfId="0" applyFont="1" applyFill="1" applyBorder="1" applyAlignment="1">
      <alignment vertical="center" shrinkToFit="1"/>
    </xf>
    <xf numFmtId="237" fontId="123" fillId="0" borderId="0" xfId="0" applyNumberFormat="1" applyFont="1" applyAlignment="1">
      <alignment horizontal="center" vertical="center"/>
    </xf>
    <xf numFmtId="0" fontId="102" fillId="0" borderId="1" xfId="0" applyFont="1" applyFill="1" applyBorder="1" applyAlignment="1">
      <alignment horizontal="left" vertical="center" indent="1" shrinkToFit="1"/>
    </xf>
    <xf numFmtId="0" fontId="106" fillId="0" borderId="1" xfId="1831" applyFont="1" applyFill="1" applyBorder="1" applyAlignment="1">
      <alignment horizontal="center" vertical="center" shrinkToFit="1"/>
    </xf>
    <xf numFmtId="0" fontId="103" fillId="0" borderId="1" xfId="0" applyFont="1" applyFill="1" applyBorder="1" applyAlignment="1">
      <alignment horizontal="left" vertical="center"/>
    </xf>
    <xf numFmtId="41" fontId="123" fillId="0" borderId="1" xfId="0" applyNumberFormat="1" applyFont="1" applyBorder="1" applyAlignment="1">
      <alignment vertical="center" wrapText="1"/>
    </xf>
    <xf numFmtId="0" fontId="103" fillId="0" borderId="1" xfId="0" applyFont="1" applyBorder="1" applyAlignment="1">
      <alignment horizontal="left" vertical="center" indent="1"/>
    </xf>
    <xf numFmtId="0" fontId="123" fillId="0" borderId="1" xfId="0" quotePrefix="1" applyFont="1" applyBorder="1" applyAlignment="1">
      <alignment vertical="center" wrapText="1"/>
    </xf>
    <xf numFmtId="232" fontId="124" fillId="0" borderId="1" xfId="0" applyNumberFormat="1" applyFont="1" applyBorder="1" applyAlignment="1">
      <alignment horizontal="center" vertical="center" shrinkToFit="1"/>
    </xf>
    <xf numFmtId="0" fontId="124" fillId="0" borderId="1" xfId="0" quotePrefix="1" applyFont="1" applyBorder="1" applyAlignment="1">
      <alignment vertical="center" shrinkToFit="1"/>
    </xf>
    <xf numFmtId="0" fontId="103" fillId="0" borderId="1" xfId="0" applyFont="1" applyBorder="1" applyAlignment="1">
      <alignment horizontal="left" vertical="center" indent="1" shrinkToFit="1"/>
    </xf>
    <xf numFmtId="0" fontId="123" fillId="0" borderId="1" xfId="0" quotePrefix="1" applyFont="1" applyBorder="1" applyAlignment="1">
      <alignment vertical="center" shrinkToFit="1"/>
    </xf>
    <xf numFmtId="0" fontId="124" fillId="0" borderId="1" xfId="0" quotePrefix="1" applyFont="1" applyFill="1" applyBorder="1" applyAlignment="1">
      <alignment vertical="center" shrinkToFit="1"/>
    </xf>
    <xf numFmtId="232" fontId="124" fillId="0" borderId="1" xfId="0" applyNumberFormat="1" applyFont="1" applyFill="1" applyBorder="1" applyAlignment="1">
      <alignment horizontal="center" vertical="center" shrinkToFit="1"/>
    </xf>
    <xf numFmtId="0" fontId="124" fillId="0" borderId="1" xfId="0" applyFont="1" applyFill="1" applyBorder="1" applyAlignment="1">
      <alignment vertical="center" shrinkToFit="1"/>
    </xf>
    <xf numFmtId="0" fontId="102" fillId="0" borderId="0" xfId="0" applyFont="1" applyFill="1" applyAlignment="1">
      <alignment horizontal="center" vertical="center"/>
    </xf>
    <xf numFmtId="41" fontId="102" fillId="0" borderId="0" xfId="1387" applyFont="1" applyFill="1" applyAlignment="1">
      <alignment horizontal="center" vertical="center"/>
    </xf>
    <xf numFmtId="0" fontId="124" fillId="0" borderId="1" xfId="0" applyFont="1" applyBorder="1" applyAlignment="1">
      <alignment vertical="center" shrinkToFit="1"/>
    </xf>
    <xf numFmtId="0" fontId="102" fillId="0" borderId="1" xfId="0" quotePrefix="1" applyFont="1" applyBorder="1" applyAlignment="1">
      <alignment vertical="center" shrinkToFit="1"/>
    </xf>
    <xf numFmtId="0" fontId="98" fillId="0" borderId="0" xfId="0" applyFont="1"/>
    <xf numFmtId="232" fontId="98" fillId="0" borderId="0" xfId="0" applyNumberFormat="1" applyFont="1" applyAlignment="1">
      <alignment horizontal="center" shrinkToFit="1"/>
    </xf>
    <xf numFmtId="0" fontId="98" fillId="0" borderId="0" xfId="0" applyFont="1" applyFill="1" applyAlignment="1">
      <alignment horizontal="center"/>
    </xf>
    <xf numFmtId="232" fontId="98" fillId="0" borderId="0" xfId="0" applyNumberFormat="1" applyFont="1" applyAlignment="1">
      <alignment horizontal="center" vertical="center" shrinkToFit="1"/>
    </xf>
    <xf numFmtId="0" fontId="106" fillId="0" borderId="0" xfId="0" applyFont="1" applyBorder="1" applyAlignment="1">
      <alignment vertical="center"/>
    </xf>
    <xf numFmtId="0" fontId="106" fillId="0" borderId="1" xfId="0" applyFont="1" applyFill="1" applyBorder="1" applyAlignment="1">
      <alignment horizontal="center" vertical="center" shrinkToFit="1"/>
    </xf>
    <xf numFmtId="0" fontId="106" fillId="0" borderId="1" xfId="0" applyFont="1" applyFill="1" applyBorder="1" applyAlignment="1">
      <alignment horizontal="center" vertical="center"/>
    </xf>
    <xf numFmtId="0" fontId="106" fillId="0" borderId="15" xfId="0" applyFont="1" applyFill="1" applyBorder="1" applyAlignment="1">
      <alignment horizontal="center" vertical="center" wrapText="1"/>
    </xf>
    <xf numFmtId="0" fontId="105" fillId="0" borderId="51" xfId="0" applyFont="1" applyFill="1" applyBorder="1" applyAlignment="1">
      <alignment horizontal="center" vertical="center" shrinkToFit="1"/>
    </xf>
    <xf numFmtId="0" fontId="105" fillId="0" borderId="1" xfId="0" applyFont="1" applyFill="1" applyBorder="1" applyAlignment="1">
      <alignment horizontal="center" vertical="center" shrinkToFit="1"/>
    </xf>
    <xf numFmtId="0" fontId="105" fillId="0" borderId="15" xfId="0" applyFont="1" applyFill="1" applyBorder="1" applyAlignment="1">
      <alignment horizontal="center" vertical="center" shrinkToFit="1"/>
    </xf>
    <xf numFmtId="0" fontId="106" fillId="0" borderId="0" xfId="0" applyFont="1" applyFill="1" applyBorder="1" applyAlignment="1">
      <alignment vertical="center"/>
    </xf>
    <xf numFmtId="177" fontId="102" fillId="0" borderId="1" xfId="0" applyNumberFormat="1" applyFont="1" applyBorder="1" applyAlignment="1">
      <alignment vertical="center" shrinkToFit="1"/>
    </xf>
    <xf numFmtId="177" fontId="102" fillId="0" borderId="1" xfId="1387" applyNumberFormat="1" applyFont="1" applyBorder="1" applyAlignment="1">
      <alignment vertical="center" shrinkToFit="1"/>
    </xf>
    <xf numFmtId="0" fontId="102" fillId="0" borderId="0" xfId="0" applyFont="1" applyBorder="1" applyAlignment="1">
      <alignment vertical="center" shrinkToFit="1"/>
    </xf>
    <xf numFmtId="0" fontId="103" fillId="0" borderId="15" xfId="0" applyFont="1" applyBorder="1" applyAlignment="1">
      <alignment vertical="center" shrinkToFit="1"/>
    </xf>
    <xf numFmtId="0" fontId="105" fillId="0" borderId="1" xfId="0" applyFont="1" applyBorder="1" applyAlignment="1">
      <alignment horizontal="center" vertical="center" wrapText="1" shrinkToFit="1"/>
    </xf>
    <xf numFmtId="0" fontId="102" fillId="0" borderId="1" xfId="0" applyFont="1" applyBorder="1" applyAlignment="1">
      <alignment horizontal="right" vertical="center" shrinkToFit="1"/>
    </xf>
    <xf numFmtId="178" fontId="102" fillId="0" borderId="1" xfId="1387" applyNumberFormat="1" applyFont="1" applyBorder="1" applyAlignment="1">
      <alignment vertical="center" shrinkToFit="1"/>
    </xf>
    <xf numFmtId="0" fontId="103" fillId="0" borderId="46" xfId="0" applyFont="1" applyBorder="1" applyAlignment="1">
      <alignment vertical="center" shrinkToFit="1"/>
    </xf>
    <xf numFmtId="178" fontId="102" fillId="0" borderId="1" xfId="1387" applyNumberFormat="1" applyFont="1" applyBorder="1" applyAlignment="1">
      <alignment vertical="center"/>
    </xf>
    <xf numFmtId="0" fontId="103" fillId="0" borderId="1" xfId="0" applyFont="1" applyBorder="1" applyAlignment="1">
      <alignment vertical="center" shrinkToFit="1"/>
    </xf>
    <xf numFmtId="0" fontId="102" fillId="0" borderId="1" xfId="0" applyFont="1" applyBorder="1" applyAlignment="1">
      <alignment horizontal="left" vertical="center" indent="1" shrinkToFit="1"/>
    </xf>
    <xf numFmtId="178" fontId="102" fillId="0" borderId="1" xfId="1387" applyNumberFormat="1" applyFont="1" applyFill="1" applyBorder="1" applyAlignment="1">
      <alignment vertical="center"/>
    </xf>
    <xf numFmtId="178" fontId="106" fillId="0" borderId="0" xfId="0" applyNumberFormat="1" applyFont="1" applyFill="1" applyBorder="1" applyAlignment="1">
      <alignment vertical="center"/>
    </xf>
    <xf numFmtId="0" fontId="102" fillId="0" borderId="0" xfId="0" applyFont="1" applyBorder="1" applyAlignment="1">
      <alignment horizontal="center" vertical="center" shrinkToFit="1"/>
    </xf>
    <xf numFmtId="0" fontId="98" fillId="5" borderId="0" xfId="1834" applyFont="1" applyFill="1"/>
    <xf numFmtId="37" fontId="98" fillId="5" borderId="0" xfId="1834" applyNumberFormat="1" applyFont="1" applyFill="1"/>
    <xf numFmtId="0" fontId="98" fillId="5" borderId="0" xfId="1834" applyFont="1" applyFill="1" applyBorder="1" applyAlignment="1">
      <alignment vertical="center"/>
    </xf>
    <xf numFmtId="0" fontId="98" fillId="5" borderId="0" xfId="1834" applyFont="1" applyFill="1" applyBorder="1" applyAlignment="1">
      <alignment horizontal="center" vertical="center" shrinkToFit="1"/>
    </xf>
    <xf numFmtId="0" fontId="98" fillId="5" borderId="0" xfId="1834" applyFont="1" applyFill="1" applyBorder="1" applyAlignment="1">
      <alignment horizontal="center" vertical="center"/>
    </xf>
    <xf numFmtId="233" fontId="98" fillId="5" borderId="0" xfId="1834" applyNumberFormat="1" applyFont="1" applyFill="1" applyBorder="1" applyAlignment="1">
      <alignment horizontal="right" vertical="center" shrinkToFit="1"/>
    </xf>
    <xf numFmtId="41" fontId="98" fillId="5" borderId="0" xfId="1834" applyNumberFormat="1" applyFont="1" applyFill="1" applyBorder="1" applyAlignment="1">
      <alignment vertical="center" shrinkToFit="1"/>
    </xf>
    <xf numFmtId="41" fontId="98" fillId="5" borderId="0" xfId="1834" applyNumberFormat="1" applyFont="1" applyFill="1" applyBorder="1" applyAlignment="1">
      <alignment vertical="center"/>
    </xf>
    <xf numFmtId="0" fontId="98" fillId="5" borderId="0" xfId="1834" applyNumberFormat="1" applyFont="1" applyFill="1" applyBorder="1" applyAlignment="1">
      <alignment vertical="center"/>
    </xf>
    <xf numFmtId="0" fontId="98" fillId="0" borderId="0" xfId="1834" applyFont="1" applyFill="1" applyBorder="1" applyAlignment="1">
      <alignment vertical="center"/>
    </xf>
    <xf numFmtId="233" fontId="98" fillId="5" borderId="8" xfId="1834" applyNumberFormat="1" applyFont="1" applyFill="1" applyBorder="1" applyAlignment="1">
      <alignment horizontal="right" vertical="center" shrinkToFit="1"/>
    </xf>
    <xf numFmtId="0" fontId="98" fillId="5" borderId="0" xfId="1834" applyFont="1" applyFill="1" applyBorder="1" applyAlignment="1">
      <alignment horizontal="right" vertical="center"/>
    </xf>
    <xf numFmtId="0" fontId="106" fillId="5" borderId="0" xfId="1834" applyFont="1" applyFill="1"/>
    <xf numFmtId="41" fontId="106" fillId="5" borderId="1" xfId="1834" applyNumberFormat="1" applyFont="1" applyFill="1" applyBorder="1" applyAlignment="1">
      <alignment horizontal="center" vertical="center" shrinkToFit="1"/>
    </xf>
    <xf numFmtId="41" fontId="106" fillId="5" borderId="1" xfId="1834" applyNumberFormat="1" applyFont="1" applyFill="1" applyBorder="1" applyAlignment="1">
      <alignment horizontal="center" vertical="center"/>
    </xf>
    <xf numFmtId="234" fontId="107" fillId="0" borderId="54" xfId="1834" applyNumberFormat="1" applyFont="1" applyFill="1" applyBorder="1" applyAlignment="1">
      <alignment horizontal="center" vertical="center"/>
    </xf>
    <xf numFmtId="0" fontId="107" fillId="0" borderId="14" xfId="1834" applyFont="1" applyFill="1" applyBorder="1" applyAlignment="1">
      <alignment horizontal="left" vertical="center" shrinkToFit="1"/>
    </xf>
    <xf numFmtId="0" fontId="107" fillId="5" borderId="14" xfId="1834" applyFont="1" applyFill="1" applyBorder="1" applyAlignment="1">
      <alignment horizontal="left" vertical="center" shrinkToFit="1"/>
    </xf>
    <xf numFmtId="0" fontId="107" fillId="5" borderId="14" xfId="1834" applyFont="1" applyFill="1" applyBorder="1" applyAlignment="1">
      <alignment horizontal="center" vertical="center"/>
    </xf>
    <xf numFmtId="235" fontId="106" fillId="5" borderId="14" xfId="1834" applyNumberFormat="1" applyFont="1" applyFill="1" applyBorder="1" applyAlignment="1">
      <alignment horizontal="right" vertical="center" shrinkToFit="1"/>
    </xf>
    <xf numFmtId="41" fontId="106" fillId="5" borderId="14" xfId="1834" applyNumberFormat="1" applyFont="1" applyFill="1" applyBorder="1" applyAlignment="1">
      <alignment vertical="center" shrinkToFit="1"/>
    </xf>
    <xf numFmtId="49" fontId="106" fillId="5" borderId="55" xfId="1834" applyNumberFormat="1" applyFont="1" applyFill="1" applyBorder="1" applyAlignment="1">
      <alignment horizontal="center" vertical="center" shrinkToFit="1"/>
    </xf>
    <xf numFmtId="182" fontId="106" fillId="5" borderId="0" xfId="1363" applyNumberFormat="1" applyFont="1" applyFill="1" applyAlignment="1">
      <alignment horizontal="center"/>
    </xf>
    <xf numFmtId="0" fontId="106" fillId="5" borderId="54" xfId="1834" applyFont="1" applyFill="1" applyBorder="1" applyAlignment="1">
      <alignment vertical="center"/>
    </xf>
    <xf numFmtId="0" fontId="106" fillId="0" borderId="14" xfId="1834" applyFont="1" applyFill="1" applyBorder="1" applyAlignment="1">
      <alignment horizontal="left" vertical="center" shrinkToFit="1"/>
    </xf>
    <xf numFmtId="0" fontId="106" fillId="0" borderId="14" xfId="1834" applyFont="1" applyFill="1" applyBorder="1" applyAlignment="1">
      <alignment horizontal="center" vertical="center"/>
    </xf>
    <xf numFmtId="235" fontId="106" fillId="0" borderId="14" xfId="1389" applyNumberFormat="1" applyFont="1" applyFill="1" applyBorder="1" applyAlignment="1">
      <alignment horizontal="right" vertical="center" shrinkToFit="1"/>
    </xf>
    <xf numFmtId="0" fontId="107" fillId="5" borderId="56" xfId="1834" applyFont="1" applyFill="1" applyBorder="1" applyAlignment="1">
      <alignment vertical="center"/>
    </xf>
    <xf numFmtId="0" fontId="107" fillId="0" borderId="7" xfId="1829" applyFont="1" applyFill="1" applyBorder="1" applyAlignment="1">
      <alignment horizontal="left" vertical="center" shrinkToFit="1"/>
    </xf>
    <xf numFmtId="234" fontId="125" fillId="0" borderId="1" xfId="1834" applyNumberFormat="1" applyFont="1" applyFill="1" applyBorder="1" applyAlignment="1">
      <alignment horizontal="left" vertical="center" shrinkToFit="1"/>
    </xf>
    <xf numFmtId="0" fontId="107" fillId="0" borderId="1" xfId="1834" applyFont="1" applyFill="1" applyBorder="1" applyAlignment="1">
      <alignment horizontal="center" vertical="center"/>
    </xf>
    <xf numFmtId="235" fontId="107" fillId="0" borderId="1" xfId="1834" applyNumberFormat="1" applyFont="1" applyFill="1" applyBorder="1" applyAlignment="1">
      <alignment horizontal="right" vertical="center" shrinkToFit="1"/>
    </xf>
    <xf numFmtId="41" fontId="107" fillId="5" borderId="1" xfId="1834" applyNumberFormat="1" applyFont="1" applyFill="1" applyBorder="1" applyAlignment="1">
      <alignment vertical="center" shrinkToFit="1"/>
    </xf>
    <xf numFmtId="49" fontId="107" fillId="5" borderId="40" xfId="1834" applyNumberFormat="1" applyFont="1" applyFill="1" applyBorder="1" applyAlignment="1">
      <alignment vertical="center" shrinkToFit="1"/>
    </xf>
    <xf numFmtId="0" fontId="107" fillId="0" borderId="14" xfId="1834" applyFont="1" applyFill="1" applyBorder="1" applyAlignment="1">
      <alignment horizontal="center" vertical="center"/>
    </xf>
    <xf numFmtId="235" fontId="106" fillId="0" borderId="14" xfId="1834" applyNumberFormat="1" applyFont="1" applyFill="1" applyBorder="1" applyAlignment="1">
      <alignment horizontal="right" vertical="center" shrinkToFit="1"/>
    </xf>
    <xf numFmtId="10" fontId="106" fillId="0" borderId="14" xfId="1834" applyNumberFormat="1" applyFont="1" applyFill="1" applyBorder="1" applyAlignment="1">
      <alignment horizontal="left" vertical="center" shrinkToFit="1"/>
    </xf>
    <xf numFmtId="0" fontId="106" fillId="0" borderId="0" xfId="1834" applyFont="1" applyFill="1" applyBorder="1" applyAlignment="1">
      <alignment horizontal="left" vertical="center" shrinkToFit="1"/>
    </xf>
    <xf numFmtId="178" fontId="106" fillId="5" borderId="14" xfId="1834" applyNumberFormat="1" applyFont="1" applyFill="1" applyBorder="1" applyAlignment="1">
      <alignment vertical="center" shrinkToFit="1"/>
    </xf>
    <xf numFmtId="9" fontId="106" fillId="0" borderId="14" xfId="1834" applyNumberFormat="1" applyFont="1" applyFill="1" applyBorder="1" applyAlignment="1">
      <alignment horizontal="left" vertical="center" shrinkToFit="1"/>
    </xf>
    <xf numFmtId="234" fontId="107" fillId="5" borderId="54" xfId="1834" applyNumberFormat="1" applyFont="1" applyFill="1" applyBorder="1" applyAlignment="1">
      <alignment horizontal="center" vertical="center"/>
    </xf>
    <xf numFmtId="49" fontId="106" fillId="5" borderId="55" xfId="1834" quotePrefix="1" applyNumberFormat="1" applyFont="1" applyFill="1" applyBorder="1" applyAlignment="1">
      <alignment horizontal="center" vertical="center" shrinkToFit="1"/>
    </xf>
    <xf numFmtId="0" fontId="107" fillId="5" borderId="57" xfId="1834" applyFont="1" applyFill="1" applyBorder="1" applyAlignment="1">
      <alignment vertical="center"/>
    </xf>
    <xf numFmtId="0" fontId="107" fillId="0" borderId="58" xfId="1829" applyFont="1" applyFill="1" applyBorder="1" applyAlignment="1">
      <alignment horizontal="left" vertical="center" shrinkToFit="1"/>
    </xf>
    <xf numFmtId="234" fontId="125" fillId="0" borderId="15" xfId="1834" applyNumberFormat="1" applyFont="1" applyFill="1" applyBorder="1" applyAlignment="1">
      <alignment horizontal="left" vertical="center" shrinkToFit="1"/>
    </xf>
    <xf numFmtId="0" fontId="107" fillId="0" borderId="15" xfId="1834" applyFont="1" applyFill="1" applyBorder="1" applyAlignment="1">
      <alignment horizontal="center" vertical="center"/>
    </xf>
    <xf numFmtId="235" fontId="107" fillId="0" borderId="15" xfId="1834" applyNumberFormat="1" applyFont="1" applyFill="1" applyBorder="1" applyAlignment="1">
      <alignment horizontal="right" vertical="center" shrinkToFit="1"/>
    </xf>
    <xf numFmtId="41" fontId="107" fillId="5" borderId="15" xfId="1834" applyNumberFormat="1" applyFont="1" applyFill="1" applyBorder="1" applyAlignment="1">
      <alignment vertical="center" shrinkToFit="1"/>
    </xf>
    <xf numFmtId="49" fontId="107" fillId="5" borderId="59" xfId="1834" applyNumberFormat="1" applyFont="1" applyFill="1" applyBorder="1" applyAlignment="1">
      <alignment vertical="center" shrinkToFit="1"/>
    </xf>
    <xf numFmtId="234" fontId="107" fillId="0" borderId="57" xfId="1834" applyNumberFormat="1" applyFont="1" applyFill="1" applyBorder="1" applyAlignment="1">
      <alignment horizontal="center" vertical="center"/>
    </xf>
    <xf numFmtId="0" fontId="107" fillId="0" borderId="15" xfId="1834" applyFont="1" applyFill="1" applyBorder="1" applyAlignment="1">
      <alignment horizontal="left" vertical="center" shrinkToFit="1"/>
    </xf>
    <xf numFmtId="235" fontId="106" fillId="0" borderId="15" xfId="1834" applyNumberFormat="1" applyFont="1" applyFill="1" applyBorder="1" applyAlignment="1">
      <alignment horizontal="right" vertical="center" shrinkToFit="1"/>
    </xf>
    <xf numFmtId="41" fontId="106" fillId="0" borderId="15" xfId="1834" applyNumberFormat="1" applyFont="1" applyFill="1" applyBorder="1" applyAlignment="1">
      <alignment vertical="center" shrinkToFit="1"/>
    </xf>
    <xf numFmtId="49" fontId="106" fillId="0" borderId="59" xfId="1834" applyNumberFormat="1" applyFont="1" applyFill="1" applyBorder="1" applyAlignment="1">
      <alignment horizontal="center" vertical="center" shrinkToFit="1"/>
    </xf>
    <xf numFmtId="0" fontId="106" fillId="0" borderId="54" xfId="1834" applyFont="1" applyFill="1" applyBorder="1" applyAlignment="1">
      <alignment vertical="center"/>
    </xf>
    <xf numFmtId="41" fontId="106" fillId="0" borderId="14" xfId="1834" applyNumberFormat="1" applyFont="1" applyFill="1" applyBorder="1" applyAlignment="1">
      <alignment vertical="center" shrinkToFit="1"/>
    </xf>
    <xf numFmtId="49" fontId="106" fillId="0" borderId="55" xfId="1834" applyNumberFormat="1" applyFont="1" applyFill="1" applyBorder="1" applyAlignment="1">
      <alignment horizontal="center" vertical="center" shrinkToFit="1"/>
    </xf>
    <xf numFmtId="49" fontId="106" fillId="0" borderId="55" xfId="1834" quotePrefix="1" applyNumberFormat="1" applyFont="1" applyFill="1" applyBorder="1" applyAlignment="1">
      <alignment horizontal="center" vertical="center" shrinkToFit="1"/>
    </xf>
    <xf numFmtId="0" fontId="107" fillId="0" borderId="60" xfId="1834" applyFont="1" applyFill="1" applyBorder="1" applyAlignment="1">
      <alignment vertical="center"/>
    </xf>
    <xf numFmtId="0" fontId="107" fillId="0" borderId="61" xfId="1829" applyFont="1" applyFill="1" applyBorder="1" applyAlignment="1">
      <alignment horizontal="left" vertical="center" shrinkToFit="1"/>
    </xf>
    <xf numFmtId="234" fontId="125" fillId="0" borderId="62" xfId="1834" applyNumberFormat="1" applyFont="1" applyFill="1" applyBorder="1" applyAlignment="1">
      <alignment horizontal="left" vertical="center" shrinkToFit="1"/>
    </xf>
    <xf numFmtId="0" fontId="107" fillId="0" borderId="62" xfId="1834" applyFont="1" applyFill="1" applyBorder="1" applyAlignment="1">
      <alignment horizontal="center" vertical="center"/>
    </xf>
    <xf numFmtId="235" fontId="107" fillId="0" borderId="62" xfId="1834" applyNumberFormat="1" applyFont="1" applyFill="1" applyBorder="1" applyAlignment="1">
      <alignment horizontal="right" vertical="center" shrinkToFit="1"/>
    </xf>
    <xf numFmtId="41" fontId="107" fillId="0" borderId="62" xfId="1834" applyNumberFormat="1" applyFont="1" applyFill="1" applyBorder="1" applyAlignment="1">
      <alignment vertical="center" shrinkToFit="1"/>
    </xf>
    <xf numFmtId="49" fontId="107" fillId="0" borderId="45" xfId="1834" applyNumberFormat="1" applyFont="1" applyFill="1" applyBorder="1" applyAlignment="1">
      <alignment vertical="center" shrinkToFit="1"/>
    </xf>
    <xf numFmtId="0" fontId="106" fillId="5" borderId="14" xfId="1834" applyFont="1" applyFill="1" applyBorder="1" applyAlignment="1">
      <alignment horizontal="left" vertical="center" shrinkToFit="1"/>
    </xf>
    <xf numFmtId="0" fontId="106" fillId="5" borderId="14" xfId="1834" applyFont="1" applyFill="1" applyBorder="1" applyAlignment="1">
      <alignment horizontal="center" vertical="center"/>
    </xf>
    <xf numFmtId="235" fontId="106" fillId="5" borderId="14" xfId="1389" applyNumberFormat="1" applyFont="1" applyFill="1" applyBorder="1" applyAlignment="1">
      <alignment horizontal="right" vertical="center" shrinkToFit="1"/>
    </xf>
    <xf numFmtId="9" fontId="106" fillId="5" borderId="0" xfId="1363" applyFont="1" applyFill="1" applyAlignment="1"/>
    <xf numFmtId="234" fontId="125" fillId="5" borderId="1" xfId="1834" applyNumberFormat="1" applyFont="1" applyFill="1" applyBorder="1" applyAlignment="1">
      <alignment horizontal="left" vertical="center" shrinkToFit="1"/>
    </xf>
    <xf numFmtId="0" fontId="107" fillId="5" borderId="1" xfId="1834" applyFont="1" applyFill="1" applyBorder="1" applyAlignment="1">
      <alignment horizontal="center" vertical="center"/>
    </xf>
    <xf numFmtId="235" fontId="107" fillId="5" borderId="1" xfId="1834" applyNumberFormat="1" applyFont="1" applyFill="1" applyBorder="1" applyAlignment="1">
      <alignment horizontal="right" vertical="center" shrinkToFit="1"/>
    </xf>
    <xf numFmtId="234" fontId="125" fillId="5" borderId="15" xfId="1834" applyNumberFormat="1" applyFont="1" applyFill="1" applyBorder="1" applyAlignment="1">
      <alignment horizontal="left" vertical="center" shrinkToFit="1"/>
    </xf>
    <xf numFmtId="0" fontId="107" fillId="5" borderId="15" xfId="1834" applyFont="1" applyFill="1" applyBorder="1" applyAlignment="1">
      <alignment horizontal="center" vertical="center"/>
    </xf>
    <xf numFmtId="235" fontId="107" fillId="5" borderId="15" xfId="1834" applyNumberFormat="1" applyFont="1" applyFill="1" applyBorder="1" applyAlignment="1">
      <alignment horizontal="right" vertical="center" shrinkToFit="1"/>
    </xf>
    <xf numFmtId="234" fontId="107" fillId="5" borderId="57" xfId="1834" applyNumberFormat="1" applyFont="1" applyFill="1" applyBorder="1" applyAlignment="1">
      <alignment horizontal="center" vertical="center"/>
    </xf>
    <xf numFmtId="41" fontId="106" fillId="5" borderId="15" xfId="1834" applyNumberFormat="1" applyFont="1" applyFill="1" applyBorder="1" applyAlignment="1">
      <alignment vertical="center" shrinkToFit="1"/>
    </xf>
    <xf numFmtId="49" fontId="106" fillId="5" borderId="59" xfId="1834" applyNumberFormat="1" applyFont="1" applyFill="1" applyBorder="1" applyAlignment="1">
      <alignment horizontal="center" vertical="center" shrinkToFit="1"/>
    </xf>
    <xf numFmtId="0" fontId="107" fillId="5" borderId="60" xfId="1834" applyFont="1" applyFill="1" applyBorder="1" applyAlignment="1">
      <alignment vertical="center"/>
    </xf>
    <xf numFmtId="234" fontId="125" fillId="5" borderId="62" xfId="1834" applyNumberFormat="1" applyFont="1" applyFill="1" applyBorder="1" applyAlignment="1">
      <alignment horizontal="left" vertical="center" shrinkToFit="1"/>
    </xf>
    <xf numFmtId="0" fontId="107" fillId="5" borderId="62" xfId="1834" applyFont="1" applyFill="1" applyBorder="1" applyAlignment="1">
      <alignment horizontal="center" vertical="center"/>
    </xf>
    <xf numFmtId="235" fontId="107" fillId="5" borderId="62" xfId="1834" applyNumberFormat="1" applyFont="1" applyFill="1" applyBorder="1" applyAlignment="1">
      <alignment horizontal="right" vertical="center" shrinkToFit="1"/>
    </xf>
    <xf numFmtId="41" fontId="107" fillId="5" borderId="62" xfId="1834" applyNumberFormat="1" applyFont="1" applyFill="1" applyBorder="1" applyAlignment="1">
      <alignment vertical="center" shrinkToFit="1"/>
    </xf>
    <xf numFmtId="49" fontId="107" fillId="5" borderId="45" xfId="1834" applyNumberFormat="1" applyFont="1" applyFill="1" applyBorder="1" applyAlignment="1">
      <alignment vertical="center" shrinkToFit="1"/>
    </xf>
    <xf numFmtId="0" fontId="107" fillId="0" borderId="56" xfId="1834" applyFont="1" applyFill="1" applyBorder="1" applyAlignment="1">
      <alignment vertical="center"/>
    </xf>
    <xf numFmtId="41" fontId="107" fillId="0" borderId="1" xfId="1834" applyNumberFormat="1" applyFont="1" applyFill="1" applyBorder="1" applyAlignment="1">
      <alignment vertical="center" shrinkToFit="1"/>
    </xf>
    <xf numFmtId="49" fontId="107" fillId="0" borderId="40" xfId="1834" applyNumberFormat="1" applyFont="1" applyFill="1" applyBorder="1" applyAlignment="1">
      <alignment vertical="center" shrinkToFit="1"/>
    </xf>
    <xf numFmtId="0" fontId="106" fillId="0" borderId="0" xfId="1834" applyFont="1" applyFill="1"/>
    <xf numFmtId="234" fontId="107" fillId="0" borderId="54" xfId="1834" applyNumberFormat="1" applyFont="1" applyBorder="1" applyAlignment="1">
      <alignment horizontal="center" vertical="center"/>
    </xf>
    <xf numFmtId="0" fontId="107" fillId="0" borderId="14" xfId="1834" applyFont="1" applyBorder="1" applyAlignment="1">
      <alignment horizontal="left" vertical="center" shrinkToFit="1"/>
    </xf>
    <xf numFmtId="0" fontId="107" fillId="0" borderId="14" xfId="1834" applyFont="1" applyBorder="1" applyAlignment="1">
      <alignment horizontal="center" vertical="center" shrinkToFit="1"/>
    </xf>
    <xf numFmtId="0" fontId="107" fillId="0" borderId="14" xfId="1834" applyFont="1" applyBorder="1" applyAlignment="1">
      <alignment horizontal="center" vertical="center"/>
    </xf>
    <xf numFmtId="235" fontId="106" fillId="0" borderId="14" xfId="1834" applyNumberFormat="1" applyFont="1" applyBorder="1" applyAlignment="1">
      <alignment horizontal="right" vertical="center" shrinkToFit="1"/>
    </xf>
    <xf numFmtId="41" fontId="106" fillId="0" borderId="14" xfId="1834" applyNumberFormat="1" applyFont="1" applyBorder="1" applyAlignment="1">
      <alignment vertical="center" shrinkToFit="1"/>
    </xf>
    <xf numFmtId="49" fontId="106" fillId="0" borderId="55" xfId="1834" applyNumberFormat="1" applyFont="1" applyBorder="1" applyAlignment="1">
      <alignment horizontal="center" vertical="center" shrinkToFit="1"/>
    </xf>
    <xf numFmtId="0" fontId="106" fillId="0" borderId="0" xfId="1834" applyFont="1"/>
    <xf numFmtId="0" fontId="106" fillId="0" borderId="54" xfId="1834" applyFont="1" applyBorder="1" applyAlignment="1">
      <alignment vertical="center"/>
    </xf>
    <xf numFmtId="0" fontId="106" fillId="0" borderId="14" xfId="1834" applyFont="1" applyBorder="1" applyAlignment="1">
      <alignment horizontal="left" vertical="center" shrinkToFit="1"/>
    </xf>
    <xf numFmtId="0" fontId="106" fillId="0" borderId="14" xfId="1834" applyFont="1" applyBorder="1" applyAlignment="1">
      <alignment horizontal="center" vertical="center"/>
    </xf>
    <xf numFmtId="49" fontId="106" fillId="0" borderId="55" xfId="1834" quotePrefix="1" applyNumberFormat="1" applyFont="1" applyBorder="1" applyAlignment="1">
      <alignment horizontal="center" vertical="center" shrinkToFit="1"/>
    </xf>
    <xf numFmtId="0" fontId="106" fillId="0" borderId="0" xfId="1834" applyFont="1" applyAlignment="1">
      <alignment horizontal="left" vertical="center" shrinkToFit="1"/>
    </xf>
    <xf numFmtId="0" fontId="107" fillId="0" borderId="56" xfId="1834" applyFont="1" applyBorder="1" applyAlignment="1">
      <alignment vertical="center"/>
    </xf>
    <xf numFmtId="0" fontId="107" fillId="0" borderId="7" xfId="1829" applyFont="1" applyBorder="1" applyAlignment="1">
      <alignment horizontal="left" vertical="center" shrinkToFit="1"/>
    </xf>
    <xf numFmtId="234" fontId="125" fillId="0" borderId="1" xfId="1834" applyNumberFormat="1" applyFont="1" applyBorder="1" applyAlignment="1">
      <alignment horizontal="left" vertical="center" shrinkToFit="1"/>
    </xf>
    <xf numFmtId="0" fontId="107" fillId="0" borderId="1" xfId="1834" applyFont="1" applyBorder="1" applyAlignment="1">
      <alignment horizontal="center" vertical="center"/>
    </xf>
    <xf numFmtId="235" fontId="107" fillId="0" borderId="1" xfId="1834" applyNumberFormat="1" applyFont="1" applyBorder="1" applyAlignment="1">
      <alignment horizontal="right" vertical="center" shrinkToFit="1"/>
    </xf>
    <xf numFmtId="41" fontId="107" fillId="0" borderId="1" xfId="1834" applyNumberFormat="1" applyFont="1" applyBorder="1" applyAlignment="1">
      <alignment vertical="center" shrinkToFit="1"/>
    </xf>
    <xf numFmtId="49" fontId="107" fillId="0" borderId="40" xfId="1834" applyNumberFormat="1" applyFont="1" applyBorder="1" applyAlignment="1">
      <alignment horizontal="center" vertical="center" shrinkToFit="1"/>
    </xf>
    <xf numFmtId="0" fontId="107" fillId="0" borderId="60" xfId="1834" applyFont="1" applyBorder="1" applyAlignment="1">
      <alignment vertical="center"/>
    </xf>
    <xf numFmtId="0" fontId="107" fillId="0" borderId="61" xfId="1829" applyFont="1" applyBorder="1" applyAlignment="1">
      <alignment horizontal="left" vertical="center" shrinkToFit="1"/>
    </xf>
    <xf numFmtId="234" fontId="125" fillId="0" borderId="62" xfId="1834" applyNumberFormat="1" applyFont="1" applyBorder="1" applyAlignment="1">
      <alignment horizontal="left" vertical="center" shrinkToFit="1"/>
    </xf>
    <xf numFmtId="0" fontId="107" fillId="0" borderId="62" xfId="1834" applyFont="1" applyBorder="1" applyAlignment="1">
      <alignment horizontal="center" vertical="center"/>
    </xf>
    <xf numFmtId="235" fontId="107" fillId="0" borderId="62" xfId="1834" applyNumberFormat="1" applyFont="1" applyBorder="1" applyAlignment="1">
      <alignment horizontal="right" vertical="center" shrinkToFit="1"/>
    </xf>
    <xf numFmtId="41" fontId="107" fillId="0" borderId="62" xfId="1834" applyNumberFormat="1" applyFont="1" applyBorder="1" applyAlignment="1">
      <alignment vertical="center" shrinkToFit="1"/>
    </xf>
    <xf numFmtId="49" fontId="107" fillId="0" borderId="45" xfId="1834" applyNumberFormat="1" applyFont="1" applyBorder="1" applyAlignment="1">
      <alignment horizontal="center" vertical="center" shrinkToFit="1"/>
    </xf>
    <xf numFmtId="0" fontId="98" fillId="5" borderId="0" xfId="1834" applyFont="1" applyFill="1" applyAlignment="1">
      <alignment vertical="center"/>
    </xf>
    <xf numFmtId="0" fontId="98" fillId="5" borderId="0" xfId="1834" applyFont="1" applyFill="1" applyAlignment="1">
      <alignment horizontal="center" vertical="center" shrinkToFit="1"/>
    </xf>
    <xf numFmtId="0" fontId="98" fillId="5" borderId="0" xfId="1834" applyFont="1" applyFill="1" applyAlignment="1">
      <alignment horizontal="center" vertical="center"/>
    </xf>
    <xf numFmtId="233" fontId="98" fillId="5" borderId="0" xfId="1834" applyNumberFormat="1" applyFont="1" applyFill="1" applyAlignment="1">
      <alignment horizontal="right" vertical="center" shrinkToFit="1"/>
    </xf>
    <xf numFmtId="41" fontId="98" fillId="5" borderId="0" xfId="1834" applyNumberFormat="1" applyFont="1" applyFill="1" applyAlignment="1">
      <alignment vertical="center" shrinkToFit="1"/>
    </xf>
    <xf numFmtId="41" fontId="98" fillId="5" borderId="0" xfId="1834" applyNumberFormat="1" applyFont="1" applyFill="1" applyAlignment="1">
      <alignment vertical="center"/>
    </xf>
    <xf numFmtId="0" fontId="98" fillId="5" borderId="0" xfId="0" applyFont="1" applyFill="1" applyBorder="1" applyAlignment="1">
      <alignment vertical="center"/>
    </xf>
    <xf numFmtId="0" fontId="102" fillId="5" borderId="0" xfId="0" applyFont="1" applyFill="1" applyBorder="1" applyAlignment="1">
      <alignment vertical="center"/>
    </xf>
    <xf numFmtId="0" fontId="102" fillId="5" borderId="0" xfId="0" applyFont="1" applyFill="1" applyBorder="1" applyAlignment="1">
      <alignment horizontal="left" vertical="center"/>
    </xf>
    <xf numFmtId="0" fontId="102" fillId="5" borderId="0" xfId="0" applyFont="1" applyFill="1" applyBorder="1" applyAlignment="1">
      <alignment horizontal="center" vertical="center"/>
    </xf>
    <xf numFmtId="0" fontId="102" fillId="5" borderId="0" xfId="0" applyFont="1" applyFill="1" applyBorder="1" applyAlignment="1">
      <alignment horizontal="left" vertical="center" shrinkToFit="1"/>
    </xf>
    <xf numFmtId="41" fontId="102" fillId="0" borderId="1" xfId="1387" applyFont="1" applyFill="1" applyBorder="1" applyAlignment="1">
      <alignment horizontal="center" vertical="center"/>
    </xf>
    <xf numFmtId="41" fontId="102" fillId="0" borderId="1" xfId="1387" applyFont="1" applyFill="1" applyBorder="1" applyAlignment="1">
      <alignment vertical="center" shrinkToFit="1"/>
    </xf>
    <xf numFmtId="0" fontId="102" fillId="0" borderId="1" xfId="0" applyFont="1" applyFill="1" applyBorder="1" applyAlignment="1">
      <alignment horizontal="center" vertical="center" wrapText="1"/>
    </xf>
    <xf numFmtId="0" fontId="102" fillId="0" borderId="1" xfId="1387" applyNumberFormat="1" applyFont="1" applyFill="1" applyBorder="1" applyAlignment="1">
      <alignment horizontal="center" vertical="center" wrapText="1" shrinkToFit="1"/>
    </xf>
    <xf numFmtId="0" fontId="102" fillId="0" borderId="1" xfId="1387" applyNumberFormat="1" applyFont="1" applyFill="1" applyBorder="1" applyAlignment="1">
      <alignment horizontal="center" vertical="center"/>
    </xf>
    <xf numFmtId="41" fontId="102" fillId="0" borderId="1" xfId="1387" applyFont="1" applyFill="1" applyBorder="1" applyAlignment="1">
      <alignment horizontal="left" vertical="center" shrinkToFit="1"/>
    </xf>
    <xf numFmtId="41" fontId="102" fillId="0" borderId="1" xfId="0" applyNumberFormat="1" applyFont="1" applyBorder="1" applyAlignment="1">
      <alignment vertical="center"/>
    </xf>
    <xf numFmtId="41" fontId="102" fillId="0" borderId="1" xfId="0" applyNumberFormat="1" applyFont="1" applyFill="1" applyBorder="1" applyAlignment="1">
      <alignment vertical="center"/>
    </xf>
    <xf numFmtId="41" fontId="102" fillId="5" borderId="0" xfId="0" applyNumberFormat="1" applyFont="1" applyFill="1" applyBorder="1" applyAlignment="1">
      <alignment vertical="center"/>
    </xf>
    <xf numFmtId="0" fontId="103" fillId="0" borderId="1" xfId="0" applyFont="1" applyFill="1" applyBorder="1" applyAlignment="1">
      <alignment horizontal="left" vertical="center" indent="1"/>
    </xf>
    <xf numFmtId="0" fontId="102" fillId="0" borderId="0" xfId="0" applyFont="1" applyFill="1" applyBorder="1" applyAlignment="1">
      <alignment vertical="center"/>
    </xf>
    <xf numFmtId="0" fontId="98" fillId="5" borderId="0" xfId="0" applyFont="1" applyFill="1" applyAlignment="1">
      <alignment vertical="center"/>
    </xf>
    <xf numFmtId="0" fontId="98" fillId="5" borderId="0" xfId="0" applyFont="1" applyFill="1" applyAlignment="1">
      <alignment horizontal="center" vertical="center"/>
    </xf>
    <xf numFmtId="41" fontId="98" fillId="5" borderId="0" xfId="1387" applyFont="1" applyFill="1" applyAlignment="1">
      <alignment vertical="center"/>
    </xf>
    <xf numFmtId="41" fontId="105" fillId="5" borderId="0" xfId="1387" applyFont="1" applyFill="1" applyAlignment="1">
      <alignment vertical="center" shrinkToFit="1"/>
    </xf>
    <xf numFmtId="41" fontId="105" fillId="5" borderId="0" xfId="1387" applyFont="1" applyFill="1" applyAlignment="1">
      <alignment vertical="center"/>
    </xf>
    <xf numFmtId="41" fontId="98" fillId="5" borderId="0" xfId="1387" applyFont="1" applyFill="1" applyAlignment="1">
      <alignment vertical="center" shrinkToFit="1"/>
    </xf>
    <xf numFmtId="0" fontId="98" fillId="5" borderId="0" xfId="0" applyFont="1" applyFill="1" applyAlignment="1">
      <alignment vertical="center" shrinkToFit="1"/>
    </xf>
    <xf numFmtId="0" fontId="98" fillId="0" borderId="21" xfId="0" applyFont="1" applyBorder="1" applyAlignment="1">
      <alignment vertical="center"/>
    </xf>
    <xf numFmtId="0" fontId="98" fillId="0" borderId="0" xfId="0" applyFont="1" applyBorder="1" applyAlignment="1">
      <alignment horizontal="right" vertical="center" shrinkToFit="1"/>
    </xf>
    <xf numFmtId="0" fontId="98" fillId="0" borderId="0" xfId="0" applyFont="1" applyBorder="1" applyAlignment="1">
      <alignment vertical="center"/>
    </xf>
    <xf numFmtId="0" fontId="98" fillId="0" borderId="22" xfId="0" applyFont="1" applyBorder="1" applyAlignment="1">
      <alignment horizontal="center" vertical="center"/>
    </xf>
    <xf numFmtId="0" fontId="99" fillId="0" borderId="38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8" fillId="0" borderId="0" xfId="0" applyFont="1" applyFill="1" applyBorder="1" applyAlignment="1">
      <alignment vertical="center"/>
    </xf>
    <xf numFmtId="0" fontId="99" fillId="0" borderId="39" xfId="0" applyFont="1" applyFill="1" applyBorder="1" applyAlignment="1">
      <alignment horizontal="center" vertical="center"/>
    </xf>
    <xf numFmtId="0" fontId="98" fillId="0" borderId="0" xfId="0" applyFont="1" applyFill="1" applyAlignment="1">
      <alignment vertical="center"/>
    </xf>
    <xf numFmtId="0" fontId="98" fillId="0" borderId="38" xfId="0" applyFont="1" applyFill="1" applyBorder="1" applyAlignment="1">
      <alignment horizontal="center" vertical="center"/>
    </xf>
    <xf numFmtId="41" fontId="98" fillId="0" borderId="1" xfId="1387" applyFont="1" applyFill="1" applyBorder="1" applyAlignment="1">
      <alignment vertical="center"/>
    </xf>
    <xf numFmtId="0" fontId="98" fillId="0" borderId="1" xfId="0" applyFont="1" applyFill="1" applyBorder="1" applyAlignment="1">
      <alignment horizontal="center" vertical="center"/>
    </xf>
    <xf numFmtId="41" fontId="98" fillId="0" borderId="39" xfId="1387" applyFont="1" applyFill="1" applyBorder="1" applyAlignment="1">
      <alignment vertical="center"/>
    </xf>
    <xf numFmtId="180" fontId="98" fillId="0" borderId="14" xfId="1389" applyNumberFormat="1" applyFont="1" applyFill="1" applyBorder="1" applyAlignment="1">
      <alignment horizontal="right" vertical="center"/>
    </xf>
    <xf numFmtId="180" fontId="98" fillId="0" borderId="27" xfId="1389" applyNumberFormat="1" applyFont="1" applyFill="1" applyBorder="1" applyAlignment="1">
      <alignment horizontal="right" vertical="center"/>
    </xf>
    <xf numFmtId="41" fontId="98" fillId="0" borderId="39" xfId="1387" applyFont="1" applyFill="1" applyBorder="1" applyAlignment="1">
      <alignment horizontal="right" vertical="center"/>
    </xf>
    <xf numFmtId="41" fontId="98" fillId="0" borderId="1" xfId="1387" applyFont="1" applyFill="1" applyBorder="1" applyAlignment="1">
      <alignment horizontal="right" vertical="center"/>
    </xf>
    <xf numFmtId="0" fontId="98" fillId="0" borderId="38" xfId="1835" applyFont="1" applyFill="1" applyBorder="1" applyAlignment="1">
      <alignment horizontal="center" vertical="center"/>
    </xf>
    <xf numFmtId="0" fontId="98" fillId="0" borderId="1" xfId="0" applyFont="1" applyBorder="1" applyAlignment="1">
      <alignment horizontal="center" vertical="center"/>
    </xf>
    <xf numFmtId="0" fontId="106" fillId="0" borderId="38" xfId="1835" applyFont="1" applyFill="1" applyBorder="1" applyAlignment="1">
      <alignment horizontal="left" vertical="center"/>
    </xf>
    <xf numFmtId="0" fontId="106" fillId="0" borderId="1" xfId="0" applyFont="1" applyFill="1" applyBorder="1" applyAlignment="1">
      <alignment horizontal="left" vertical="center"/>
    </xf>
    <xf numFmtId="0" fontId="106" fillId="0" borderId="38" xfId="0" applyFont="1" applyFill="1" applyBorder="1" applyAlignment="1">
      <alignment horizontal="left" vertical="center"/>
    </xf>
    <xf numFmtId="0" fontId="98" fillId="0" borderId="1" xfId="1835" applyFont="1" applyFill="1" applyBorder="1" applyAlignment="1">
      <alignment horizontal="center" vertical="center"/>
    </xf>
    <xf numFmtId="223" fontId="98" fillId="0" borderId="0" xfId="0" applyNumberFormat="1" applyFont="1" applyAlignment="1">
      <alignment vertical="center"/>
    </xf>
    <xf numFmtId="0" fontId="106" fillId="0" borderId="63" xfId="0" applyFont="1" applyFill="1" applyBorder="1" applyAlignment="1">
      <alignment vertical="center"/>
    </xf>
    <xf numFmtId="0" fontId="98" fillId="0" borderId="32" xfId="0" applyFont="1" applyFill="1" applyBorder="1" applyAlignment="1">
      <alignment vertical="center"/>
    </xf>
    <xf numFmtId="0" fontId="98" fillId="0" borderId="23" xfId="0" applyFont="1" applyFill="1" applyBorder="1" applyAlignment="1">
      <alignment vertical="center"/>
    </xf>
    <xf numFmtId="0" fontId="98" fillId="0" borderId="24" xfId="0" applyFont="1" applyFill="1" applyBorder="1" applyAlignment="1">
      <alignment vertical="center"/>
    </xf>
    <xf numFmtId="0" fontId="98" fillId="0" borderId="25" xfId="0" applyFont="1" applyFill="1" applyBorder="1" applyAlignment="1">
      <alignment vertical="center"/>
    </xf>
    <xf numFmtId="223" fontId="102" fillId="0" borderId="0" xfId="0" applyNumberFormat="1" applyFont="1" applyBorder="1" applyAlignment="1">
      <alignment vertical="center"/>
    </xf>
    <xf numFmtId="0" fontId="126" fillId="0" borderId="0" xfId="1824" applyFont="1" applyAlignment="1">
      <alignment horizontal="centerContinuous" vertical="center"/>
    </xf>
    <xf numFmtId="0" fontId="127" fillId="0" borderId="0" xfId="1824" applyFont="1" applyAlignment="1">
      <alignment vertical="center"/>
    </xf>
    <xf numFmtId="0" fontId="128" fillId="0" borderId="0" xfId="1824" applyFont="1" applyAlignment="1">
      <alignment horizontal="distributed" vertical="center"/>
    </xf>
    <xf numFmtId="0" fontId="128" fillId="0" borderId="0" xfId="1824" applyFont="1" applyAlignment="1">
      <alignment vertical="center"/>
    </xf>
    <xf numFmtId="0" fontId="129" fillId="11" borderId="1" xfId="1824" applyFont="1" applyFill="1" applyBorder="1" applyAlignment="1">
      <alignment horizontal="distributed" vertical="center"/>
    </xf>
    <xf numFmtId="0" fontId="129" fillId="0" borderId="1" xfId="1824" applyFont="1" applyBorder="1" applyAlignment="1">
      <alignment horizontal="distributed" vertical="center"/>
    </xf>
    <xf numFmtId="0" fontId="130" fillId="0" borderId="0" xfId="1824" applyFont="1" applyAlignment="1">
      <alignment vertical="center"/>
    </xf>
    <xf numFmtId="41" fontId="130" fillId="0" borderId="0" xfId="1388" applyFont="1" applyAlignment="1">
      <alignment vertical="center"/>
    </xf>
    <xf numFmtId="0" fontId="131" fillId="0" borderId="0" xfId="1824" applyFont="1" applyAlignment="1">
      <alignment horizontal="centerContinuous" vertical="center"/>
    </xf>
    <xf numFmtId="0" fontId="132" fillId="0" borderId="0" xfId="1824" applyFont="1" applyAlignment="1">
      <alignment vertical="center"/>
    </xf>
    <xf numFmtId="0" fontId="129" fillId="11" borderId="1" xfId="1824" applyFont="1" applyFill="1" applyBorder="1" applyAlignment="1">
      <alignment horizontal="center" vertical="center"/>
    </xf>
    <xf numFmtId="9" fontId="130" fillId="0" borderId="0" xfId="1824" applyNumberFormat="1" applyFont="1" applyAlignment="1">
      <alignment vertical="center"/>
    </xf>
    <xf numFmtId="236" fontId="130" fillId="0" borderId="0" xfId="1824" applyNumberFormat="1" applyFont="1" applyAlignment="1">
      <alignment vertical="center"/>
    </xf>
    <xf numFmtId="41" fontId="130" fillId="0" borderId="0" xfId="1824" applyNumberFormat="1" applyFont="1" applyAlignment="1">
      <alignment vertical="center"/>
    </xf>
    <xf numFmtId="3" fontId="127" fillId="0" borderId="0" xfId="1824" applyNumberFormat="1" applyFont="1" applyAlignment="1">
      <alignment vertical="center"/>
    </xf>
    <xf numFmtId="0" fontId="133" fillId="11" borderId="1" xfId="1824" applyFont="1" applyFill="1" applyBorder="1" applyAlignment="1">
      <alignment horizontal="center" vertical="center"/>
    </xf>
    <xf numFmtId="0" fontId="130" fillId="0" borderId="58" xfId="1824" applyFont="1" applyBorder="1" applyAlignment="1">
      <alignment vertical="center"/>
    </xf>
    <xf numFmtId="0" fontId="133" fillId="11" borderId="51" xfId="1824" applyFont="1" applyFill="1" applyBorder="1" applyAlignment="1">
      <alignment horizontal="center" vertical="center"/>
    </xf>
    <xf numFmtId="3" fontId="129" fillId="0" borderId="51" xfId="1824" applyNumberFormat="1" applyFont="1" applyBorder="1" applyAlignment="1">
      <alignment horizontal="right" vertical="center"/>
    </xf>
    <xf numFmtId="3" fontId="129" fillId="11" borderId="1" xfId="1824" applyNumberFormat="1" applyFont="1" applyFill="1" applyBorder="1" applyAlignment="1">
      <alignment horizontal="right" vertical="center"/>
    </xf>
    <xf numFmtId="0" fontId="128" fillId="0" borderId="0" xfId="1824" applyFont="1" applyAlignment="1">
      <alignment horizontal="right" vertical="center"/>
    </xf>
    <xf numFmtId="180" fontId="128" fillId="0" borderId="0" xfId="1824" applyNumberFormat="1" applyFont="1" applyAlignment="1">
      <alignment horizontal="right" vertical="center"/>
    </xf>
    <xf numFmtId="3" fontId="129" fillId="0" borderId="0" xfId="1824" applyNumberFormat="1" applyFont="1" applyAlignment="1">
      <alignment horizontal="right" vertical="center"/>
    </xf>
    <xf numFmtId="41" fontId="134" fillId="0" borderId="0" xfId="1388" applyFont="1" applyAlignment="1">
      <alignment vertical="center"/>
    </xf>
    <xf numFmtId="3" fontId="135" fillId="0" borderId="1" xfId="1824" applyNumberFormat="1" applyFont="1" applyBorder="1" applyAlignment="1">
      <alignment horizontal="right" vertical="center" shrinkToFit="1"/>
    </xf>
    <xf numFmtId="3" fontId="129" fillId="11" borderId="1" xfId="1824" applyNumberFormat="1" applyFont="1" applyFill="1" applyBorder="1" applyAlignment="1">
      <alignment horizontal="right" vertical="center" shrinkToFit="1"/>
    </xf>
    <xf numFmtId="3" fontId="129" fillId="0" borderId="1" xfId="1824" applyNumberFormat="1" applyFont="1" applyBorder="1" applyAlignment="1">
      <alignment horizontal="center" vertical="center" shrinkToFit="1"/>
    </xf>
    <xf numFmtId="3" fontId="129" fillId="0" borderId="1" xfId="1824" applyNumberFormat="1" applyFont="1" applyBorder="1" applyAlignment="1">
      <alignment horizontal="right" vertical="center"/>
    </xf>
    <xf numFmtId="238" fontId="128" fillId="0" borderId="0" xfId="1824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82" fillId="0" borderId="27" xfId="1832" applyFont="1" applyBorder="1" applyAlignment="1">
      <alignment horizontal="left"/>
    </xf>
    <xf numFmtId="0" fontId="82" fillId="0" borderId="0" xfId="1832" applyFont="1" applyBorder="1" applyAlignment="1">
      <alignment horizontal="left"/>
    </xf>
    <xf numFmtId="0" fontId="82" fillId="0" borderId="28" xfId="1832" applyFont="1" applyBorder="1" applyAlignment="1">
      <alignment horizontal="left"/>
    </xf>
    <xf numFmtId="0" fontId="56" fillId="0" borderId="29" xfId="1832" applyFont="1" applyBorder="1" applyAlignment="1">
      <alignment horizontal="left" vertical="center"/>
    </xf>
    <xf numFmtId="0" fontId="56" fillId="0" borderId="12" xfId="1832" applyFont="1" applyBorder="1" applyAlignment="1">
      <alignment horizontal="left" vertical="center"/>
    </xf>
    <xf numFmtId="0" fontId="56" fillId="0" borderId="2" xfId="1832" applyFont="1" applyBorder="1" applyAlignment="1">
      <alignment horizontal="left" vertical="center"/>
    </xf>
    <xf numFmtId="0" fontId="73" fillId="0" borderId="0" xfId="1832" applyFont="1" applyBorder="1" applyAlignment="1">
      <alignment horizontal="center"/>
    </xf>
    <xf numFmtId="0" fontId="82" fillId="0" borderId="27" xfId="1832" applyFont="1" applyBorder="1" applyAlignment="1"/>
    <xf numFmtId="0" fontId="73" fillId="0" borderId="0" xfId="1825" applyFont="1" applyBorder="1" applyAlignment="1"/>
    <xf numFmtId="0" fontId="73" fillId="0" borderId="28" xfId="1825" applyFont="1" applyBorder="1" applyAlignment="1"/>
    <xf numFmtId="0" fontId="80" fillId="0" borderId="27" xfId="1832" applyFont="1" applyBorder="1" applyAlignment="1">
      <alignment horizontal="left"/>
    </xf>
    <xf numFmtId="0" fontId="80" fillId="0" borderId="0" xfId="1832" applyFont="1" applyBorder="1" applyAlignment="1">
      <alignment horizontal="left"/>
    </xf>
    <xf numFmtId="0" fontId="80" fillId="0" borderId="28" xfId="1832" applyFont="1" applyBorder="1" applyAlignment="1">
      <alignment horizontal="left"/>
    </xf>
    <xf numFmtId="0" fontId="75" fillId="0" borderId="0" xfId="1833" applyFont="1" applyAlignment="1">
      <alignment horizontal="center"/>
    </xf>
    <xf numFmtId="0" fontId="56" fillId="0" borderId="0" xfId="1833" applyFont="1" applyAlignment="1">
      <alignment horizontal="center"/>
    </xf>
    <xf numFmtId="0" fontId="73" fillId="0" borderId="0" xfId="1825" applyFont="1" applyAlignment="1"/>
    <xf numFmtId="0" fontId="77" fillId="0" borderId="49" xfId="1832" applyFont="1" applyBorder="1" applyAlignment="1">
      <alignment horizontal="center"/>
    </xf>
    <xf numFmtId="0" fontId="78" fillId="0" borderId="58" xfId="1832" applyFont="1" applyBorder="1" applyAlignment="1">
      <alignment horizontal="center"/>
    </xf>
    <xf numFmtId="0" fontId="78" fillId="0" borderId="26" xfId="1832" applyFont="1" applyBorder="1" applyAlignment="1">
      <alignment horizontal="center"/>
    </xf>
    <xf numFmtId="0" fontId="77" fillId="0" borderId="58" xfId="1832" applyFont="1" applyBorder="1" applyAlignment="1">
      <alignment horizontal="center"/>
    </xf>
    <xf numFmtId="0" fontId="82" fillId="0" borderId="27" xfId="1832" applyFont="1" applyBorder="1" applyAlignment="1">
      <alignment wrapText="1"/>
    </xf>
    <xf numFmtId="0" fontId="86" fillId="0" borderId="0" xfId="1825" applyFont="1" applyBorder="1"/>
    <xf numFmtId="0" fontId="86" fillId="0" borderId="28" xfId="1825" applyFont="1" applyBorder="1"/>
    <xf numFmtId="0" fontId="80" fillId="0" borderId="27" xfId="1832" applyFont="1" applyBorder="1" applyAlignment="1"/>
    <xf numFmtId="0" fontId="81" fillId="0" borderId="0" xfId="1825" applyFont="1" applyBorder="1" applyAlignment="1"/>
    <xf numFmtId="0" fontId="81" fillId="0" borderId="28" xfId="1825" applyFont="1" applyBorder="1" applyAlignment="1"/>
    <xf numFmtId="0" fontId="120" fillId="0" borderId="10" xfId="0" applyFont="1" applyBorder="1" applyAlignment="1">
      <alignment horizontal="center" vertical="center"/>
    </xf>
    <xf numFmtId="0" fontId="122" fillId="12" borderId="0" xfId="0" applyFont="1" applyFill="1" applyAlignment="1">
      <alignment horizontal="center" vertical="center"/>
    </xf>
    <xf numFmtId="0" fontId="117" fillId="0" borderId="27" xfId="0" applyFont="1" applyBorder="1" applyAlignment="1">
      <alignment horizontal="left" vertical="center" wrapText="1"/>
    </xf>
    <xf numFmtId="0" fontId="117" fillId="0" borderId="0" xfId="0" applyFont="1" applyAlignment="1">
      <alignment horizontal="left" vertical="center" wrapText="1"/>
    </xf>
    <xf numFmtId="0" fontId="122" fillId="10" borderId="29" xfId="0" applyFont="1" applyFill="1" applyBorder="1" applyAlignment="1">
      <alignment horizontal="center" vertical="center"/>
    </xf>
    <xf numFmtId="0" fontId="122" fillId="10" borderId="12" xfId="0" applyFont="1" applyFill="1" applyBorder="1" applyAlignment="1">
      <alignment horizontal="center" vertical="center"/>
    </xf>
    <xf numFmtId="0" fontId="122" fillId="10" borderId="64" xfId="0" applyFont="1" applyFill="1" applyBorder="1" applyAlignment="1">
      <alignment horizontal="center" vertical="center"/>
    </xf>
    <xf numFmtId="236" fontId="136" fillId="10" borderId="12" xfId="0" applyNumberFormat="1" applyFont="1" applyFill="1" applyBorder="1" applyAlignment="1">
      <alignment horizontal="center" vertical="center"/>
    </xf>
    <xf numFmtId="236" fontId="136" fillId="10" borderId="2" xfId="0" applyNumberFormat="1" applyFont="1" applyFill="1" applyBorder="1" applyAlignment="1">
      <alignment horizontal="center" vertical="center"/>
    </xf>
    <xf numFmtId="3" fontId="110" fillId="0" borderId="0" xfId="0" applyNumberFormat="1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89" fillId="0" borderId="27" xfId="0" applyFont="1" applyBorder="1" applyAlignment="1">
      <alignment horizontal="left" vertical="center" wrapText="1"/>
    </xf>
    <xf numFmtId="0" fontId="89" fillId="0" borderId="0" xfId="0" applyFont="1" applyAlignment="1">
      <alignment horizontal="left" vertical="center" wrapText="1"/>
    </xf>
    <xf numFmtId="0" fontId="117" fillId="0" borderId="27" xfId="0" applyFont="1" applyBorder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7" fillId="0" borderId="0" xfId="0" applyFont="1" applyAlignment="1">
      <alignment horizontal="left" vertical="center"/>
    </xf>
    <xf numFmtId="0" fontId="117" fillId="0" borderId="29" xfId="0" applyFont="1" applyBorder="1" applyAlignment="1">
      <alignment horizontal="center" vertical="center"/>
    </xf>
    <xf numFmtId="0" fontId="117" fillId="0" borderId="12" xfId="0" applyFont="1" applyBorder="1" applyAlignment="1">
      <alignment horizontal="center" vertical="center"/>
    </xf>
    <xf numFmtId="0" fontId="117" fillId="0" borderId="12" xfId="0" applyFont="1" applyBorder="1" applyAlignment="1">
      <alignment horizontal="left" vertical="center"/>
    </xf>
    <xf numFmtId="0" fontId="122" fillId="13" borderId="51" xfId="0" applyFont="1" applyFill="1" applyBorder="1" applyAlignment="1">
      <alignment horizontal="center" vertical="center"/>
    </xf>
    <xf numFmtId="0" fontId="122" fillId="13" borderId="7" xfId="0" applyFont="1" applyFill="1" applyBorder="1" applyAlignment="1">
      <alignment horizontal="center" vertical="center"/>
    </xf>
    <xf numFmtId="0" fontId="137" fillId="0" borderId="0" xfId="0" applyFont="1" applyAlignment="1">
      <alignment horizontal="center" vertical="center"/>
    </xf>
    <xf numFmtId="0" fontId="113" fillId="0" borderId="0" xfId="0" applyFont="1" applyAlignment="1">
      <alignment horizontal="left" vertical="center"/>
    </xf>
    <xf numFmtId="0" fontId="112" fillId="0" borderId="0" xfId="0" applyFont="1" applyAlignment="1">
      <alignment horizontal="center" vertical="center"/>
    </xf>
    <xf numFmtId="0" fontId="138" fillId="0" borderId="0" xfId="0" applyFont="1" applyAlignment="1">
      <alignment horizontal="center" vertical="center"/>
    </xf>
    <xf numFmtId="0" fontId="117" fillId="0" borderId="49" xfId="0" applyFont="1" applyBorder="1" applyAlignment="1">
      <alignment horizontal="center" vertical="center"/>
    </xf>
    <xf numFmtId="0" fontId="117" fillId="0" borderId="58" xfId="0" applyFont="1" applyBorder="1" applyAlignment="1">
      <alignment horizontal="center" vertical="center"/>
    </xf>
    <xf numFmtId="0" fontId="117" fillId="0" borderId="58" xfId="0" applyFont="1" applyBorder="1" applyAlignment="1">
      <alignment horizontal="left" vertical="center"/>
    </xf>
    <xf numFmtId="0" fontId="116" fillId="0" borderId="0" xfId="0" applyFont="1" applyAlignment="1">
      <alignment horizontal="center" vertical="center"/>
    </xf>
    <xf numFmtId="41" fontId="129" fillId="0" borderId="51" xfId="1388" applyFont="1" applyBorder="1" applyAlignment="1">
      <alignment horizontal="center" vertical="center"/>
    </xf>
    <xf numFmtId="41" fontId="129" fillId="0" borderId="32" xfId="1388" applyFont="1" applyBorder="1" applyAlignment="1">
      <alignment horizontal="center" vertical="center"/>
    </xf>
    <xf numFmtId="41" fontId="129" fillId="11" borderId="51" xfId="1388" applyFont="1" applyFill="1" applyBorder="1" applyAlignment="1">
      <alignment horizontal="center" vertical="center"/>
    </xf>
    <xf numFmtId="41" fontId="129" fillId="11" borderId="32" xfId="1388" applyFont="1" applyFill="1" applyBorder="1" applyAlignment="1">
      <alignment horizontal="center" vertical="center"/>
    </xf>
    <xf numFmtId="0" fontId="129" fillId="11" borderId="51" xfId="1824" applyFont="1" applyFill="1" applyBorder="1" applyAlignment="1">
      <alignment horizontal="center" vertical="center"/>
    </xf>
    <xf numFmtId="0" fontId="129" fillId="11" borderId="32" xfId="1824" applyFont="1" applyFill="1" applyBorder="1" applyAlignment="1">
      <alignment horizontal="center" vertical="center"/>
    </xf>
    <xf numFmtId="0" fontId="139" fillId="0" borderId="21" xfId="0" applyFont="1" applyBorder="1" applyAlignment="1">
      <alignment horizontal="center" vertical="center"/>
    </xf>
    <xf numFmtId="0" fontId="139" fillId="0" borderId="0" xfId="0" applyFont="1" applyBorder="1" applyAlignment="1">
      <alignment horizontal="center" vertical="center"/>
    </xf>
    <xf numFmtId="0" fontId="139" fillId="0" borderId="22" xfId="0" applyFont="1" applyBorder="1" applyAlignment="1">
      <alignment horizontal="center" vertical="center"/>
    </xf>
    <xf numFmtId="0" fontId="140" fillId="0" borderId="21" xfId="0" applyFont="1" applyBorder="1" applyAlignment="1">
      <alignment horizontal="center" vertical="center"/>
    </xf>
    <xf numFmtId="0" fontId="140" fillId="0" borderId="0" xfId="0" applyFont="1" applyBorder="1" applyAlignment="1">
      <alignment horizontal="center" vertical="center"/>
    </xf>
    <xf numFmtId="0" fontId="140" fillId="0" borderId="22" xfId="0" applyFont="1" applyBorder="1" applyAlignment="1">
      <alignment horizontal="center" vertical="center"/>
    </xf>
    <xf numFmtId="0" fontId="141" fillId="0" borderId="21" xfId="0" applyFont="1" applyBorder="1" applyAlignment="1">
      <alignment horizontal="center" vertical="center"/>
    </xf>
    <xf numFmtId="0" fontId="141" fillId="0" borderId="0" xfId="0" applyFont="1" applyBorder="1" applyAlignment="1">
      <alignment horizontal="center" vertical="center"/>
    </xf>
    <xf numFmtId="0" fontId="141" fillId="0" borderId="22" xfId="0" applyFont="1" applyBorder="1" applyAlignment="1">
      <alignment horizontal="center" vertical="center"/>
    </xf>
    <xf numFmtId="0" fontId="102" fillId="0" borderId="66" xfId="0" applyFont="1" applyBorder="1" applyAlignment="1">
      <alignment horizontal="center" vertical="center"/>
    </xf>
    <xf numFmtId="0" fontId="102" fillId="0" borderId="67" xfId="0" applyFont="1" applyBorder="1" applyAlignment="1">
      <alignment horizontal="center" vertical="center"/>
    </xf>
    <xf numFmtId="0" fontId="102" fillId="0" borderId="63" xfId="0" applyFont="1" applyFill="1" applyBorder="1" applyAlignment="1">
      <alignment horizontal="center" vertical="center"/>
    </xf>
    <xf numFmtId="0" fontId="102" fillId="0" borderId="7" xfId="0" applyFont="1" applyFill="1" applyBorder="1" applyAlignment="1">
      <alignment horizontal="center" vertical="center"/>
    </xf>
    <xf numFmtId="0" fontId="102" fillId="0" borderId="32" xfId="0" applyFont="1" applyFill="1" applyBorder="1" applyAlignment="1">
      <alignment horizontal="center" vertical="center"/>
    </xf>
    <xf numFmtId="0" fontId="102" fillId="0" borderId="68" xfId="0" applyFont="1" applyBorder="1" applyAlignment="1">
      <alignment horizontal="center" vertical="center"/>
    </xf>
    <xf numFmtId="0" fontId="102" fillId="0" borderId="2" xfId="0" applyFont="1" applyBorder="1" applyAlignment="1">
      <alignment horizontal="center" vertical="center"/>
    </xf>
    <xf numFmtId="0" fontId="102" fillId="0" borderId="63" xfId="0" applyFont="1" applyBorder="1" applyAlignment="1">
      <alignment horizontal="center" vertical="center"/>
    </xf>
    <xf numFmtId="0" fontId="102" fillId="0" borderId="7" xfId="0" applyFont="1" applyBorder="1" applyAlignment="1">
      <alignment horizontal="center" vertical="center"/>
    </xf>
    <xf numFmtId="0" fontId="102" fillId="0" borderId="32" xfId="0" applyFont="1" applyBorder="1" applyAlignment="1">
      <alignment horizontal="center" vertical="center"/>
    </xf>
    <xf numFmtId="0" fontId="102" fillId="0" borderId="69" xfId="0" applyFont="1" applyBorder="1" applyAlignment="1">
      <alignment horizontal="center" vertical="center"/>
    </xf>
    <xf numFmtId="0" fontId="102" fillId="0" borderId="46" xfId="0" applyFont="1" applyBorder="1" applyAlignment="1">
      <alignment horizontal="center" vertical="center"/>
    </xf>
    <xf numFmtId="0" fontId="102" fillId="0" borderId="15" xfId="0" applyFont="1" applyBorder="1" applyAlignment="1">
      <alignment horizontal="center" vertical="center"/>
    </xf>
    <xf numFmtId="0" fontId="102" fillId="0" borderId="14" xfId="0" applyFont="1" applyBorder="1" applyAlignment="1">
      <alignment horizontal="center" vertical="center"/>
    </xf>
    <xf numFmtId="0" fontId="102" fillId="0" borderId="19" xfId="0" applyFont="1" applyBorder="1" applyAlignment="1">
      <alignment horizontal="center" vertical="center"/>
    </xf>
    <xf numFmtId="0" fontId="102" fillId="0" borderId="65" xfId="0" applyFont="1" applyBorder="1" applyAlignment="1">
      <alignment horizontal="center" vertical="center"/>
    </xf>
    <xf numFmtId="0" fontId="102" fillId="0" borderId="65" xfId="0" applyFont="1" applyBorder="1" applyAlignment="1">
      <alignment horizontal="center" vertical="center" wrapText="1"/>
    </xf>
    <xf numFmtId="0" fontId="102" fillId="0" borderId="12" xfId="0" applyFont="1" applyBorder="1" applyAlignment="1">
      <alignment horizontal="center" vertical="center" wrapText="1"/>
    </xf>
    <xf numFmtId="0" fontId="102" fillId="0" borderId="2" xfId="0" applyFont="1" applyBorder="1" applyAlignment="1">
      <alignment horizontal="center" vertical="center" wrapText="1"/>
    </xf>
    <xf numFmtId="41" fontId="103" fillId="7" borderId="73" xfId="1387" applyFont="1" applyFill="1" applyBorder="1" applyAlignment="1">
      <alignment horizontal="center" vertical="center"/>
    </xf>
    <xf numFmtId="41" fontId="103" fillId="7" borderId="9" xfId="1387" applyFont="1" applyFill="1" applyBorder="1" applyAlignment="1">
      <alignment horizontal="center" vertical="center"/>
    </xf>
    <xf numFmtId="41" fontId="103" fillId="7" borderId="74" xfId="1387" applyFont="1" applyFill="1" applyBorder="1" applyAlignment="1">
      <alignment horizontal="center" vertical="center"/>
    </xf>
    <xf numFmtId="41" fontId="102" fillId="0" borderId="51" xfId="1387" applyFont="1" applyBorder="1" applyAlignment="1">
      <alignment horizontal="center" vertical="center"/>
    </xf>
    <xf numFmtId="41" fontId="102" fillId="0" borderId="7" xfId="1387" applyFont="1" applyBorder="1" applyAlignment="1">
      <alignment horizontal="center" vertical="center"/>
    </xf>
    <xf numFmtId="41" fontId="102" fillId="0" borderId="32" xfId="1387" applyFont="1" applyBorder="1" applyAlignment="1">
      <alignment horizontal="center" vertical="center"/>
    </xf>
    <xf numFmtId="0" fontId="103" fillId="7" borderId="75" xfId="0" applyFont="1" applyFill="1" applyBorder="1" applyAlignment="1">
      <alignment horizontal="center" vertical="center"/>
    </xf>
    <xf numFmtId="0" fontId="103" fillId="7" borderId="9" xfId="0" applyFont="1" applyFill="1" applyBorder="1" applyAlignment="1">
      <alignment horizontal="center" vertical="center"/>
    </xf>
    <xf numFmtId="0" fontId="103" fillId="7" borderId="74" xfId="0" applyFont="1" applyFill="1" applyBorder="1" applyAlignment="1">
      <alignment horizontal="center" vertical="center"/>
    </xf>
    <xf numFmtId="0" fontId="100" fillId="0" borderId="0" xfId="0" applyFont="1" applyBorder="1" applyAlignment="1">
      <alignment horizontal="center" vertical="center"/>
    </xf>
    <xf numFmtId="41" fontId="123" fillId="0" borderId="24" xfId="1387" applyFont="1" applyBorder="1" applyAlignment="1">
      <alignment horizontal="left" vertical="center" indent="6"/>
    </xf>
    <xf numFmtId="0" fontId="102" fillId="0" borderId="15" xfId="0" applyFont="1" applyBorder="1" applyAlignment="1">
      <alignment horizontal="center" vertical="center" wrapText="1"/>
    </xf>
    <xf numFmtId="0" fontId="102" fillId="0" borderId="14" xfId="0" applyFont="1" applyBorder="1" applyAlignment="1">
      <alignment horizontal="center" vertical="center" wrapText="1"/>
    </xf>
    <xf numFmtId="0" fontId="102" fillId="0" borderId="46" xfId="0" applyFont="1" applyBorder="1" applyAlignment="1">
      <alignment horizontal="center" vertical="center" wrapText="1"/>
    </xf>
    <xf numFmtId="0" fontId="102" fillId="0" borderId="70" xfId="0" applyFont="1" applyBorder="1" applyAlignment="1">
      <alignment horizontal="center" vertical="center" textRotation="255" wrapText="1"/>
    </xf>
    <xf numFmtId="0" fontId="102" fillId="0" borderId="71" xfId="0" applyFont="1" applyBorder="1" applyAlignment="1">
      <alignment horizontal="center" vertical="center" textRotation="255" wrapText="1"/>
    </xf>
    <xf numFmtId="0" fontId="102" fillId="0" borderId="72" xfId="0" applyFont="1" applyBorder="1" applyAlignment="1">
      <alignment horizontal="center" vertical="center" textRotation="255" wrapText="1"/>
    </xf>
    <xf numFmtId="0" fontId="9" fillId="0" borderId="0" xfId="0" applyFont="1" applyBorder="1" applyAlignment="1">
      <alignment horizontal="center" vertical="center"/>
    </xf>
    <xf numFmtId="0" fontId="97" fillId="0" borderId="0" xfId="0" applyFont="1" applyBorder="1" applyAlignment="1">
      <alignment horizontal="center" vertical="center"/>
    </xf>
    <xf numFmtId="0" fontId="102" fillId="0" borderId="1" xfId="0" applyFont="1" applyBorder="1" applyAlignment="1">
      <alignment horizontal="center" vertical="center"/>
    </xf>
    <xf numFmtId="0" fontId="102" fillId="0" borderId="51" xfId="0" applyFont="1" applyBorder="1" applyAlignment="1">
      <alignment horizontal="center" vertical="center"/>
    </xf>
    <xf numFmtId="0" fontId="98" fillId="0" borderId="32" xfId="0" applyFont="1" applyBorder="1" applyAlignment="1">
      <alignment horizontal="center" vertical="center"/>
    </xf>
    <xf numFmtId="41" fontId="103" fillId="0" borderId="51" xfId="1387" applyFont="1" applyBorder="1" applyAlignment="1">
      <alignment horizontal="left" vertical="center"/>
    </xf>
    <xf numFmtId="0" fontId="98" fillId="0" borderId="32" xfId="0" applyFont="1" applyBorder="1" applyAlignment="1">
      <alignment horizontal="left" vertical="center"/>
    </xf>
    <xf numFmtId="0" fontId="102" fillId="8" borderId="51" xfId="0" applyFont="1" applyFill="1" applyBorder="1" applyAlignment="1">
      <alignment horizontal="center" vertical="center"/>
    </xf>
    <xf numFmtId="0" fontId="102" fillId="8" borderId="32" xfId="0" applyFont="1" applyFill="1" applyBorder="1" applyAlignment="1">
      <alignment horizontal="center" vertical="center"/>
    </xf>
    <xf numFmtId="0" fontId="103" fillId="0" borderId="73" xfId="0" applyFont="1" applyBorder="1" applyAlignment="1">
      <alignment horizontal="center" vertical="center"/>
    </xf>
    <xf numFmtId="0" fontId="103" fillId="0" borderId="9" xfId="0" applyFont="1" applyBorder="1" applyAlignment="1">
      <alignment horizontal="center" vertical="center"/>
    </xf>
    <xf numFmtId="0" fontId="103" fillId="0" borderId="74" xfId="0" applyFont="1" applyBorder="1" applyAlignment="1">
      <alignment horizontal="center" vertical="center"/>
    </xf>
    <xf numFmtId="41" fontId="103" fillId="0" borderId="32" xfId="1387" applyFont="1" applyBorder="1" applyAlignment="1">
      <alignment horizontal="left" vertical="center"/>
    </xf>
    <xf numFmtId="0" fontId="102" fillId="0" borderId="51" xfId="0" applyFont="1" applyBorder="1" applyAlignment="1">
      <alignment horizontal="left" vertical="center" indent="1"/>
    </xf>
    <xf numFmtId="0" fontId="98" fillId="0" borderId="32" xfId="0" applyFont="1" applyBorder="1" applyAlignment="1">
      <alignment horizontal="left" vertical="center" indent="1"/>
    </xf>
    <xf numFmtId="0" fontId="102" fillId="0" borderId="53" xfId="0" applyFont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shrinkToFit="1"/>
    </xf>
    <xf numFmtId="0" fontId="102" fillId="0" borderId="53" xfId="0" applyFont="1" applyBorder="1" applyAlignment="1">
      <alignment horizontal="center" vertical="center" shrinkToFit="1"/>
    </xf>
    <xf numFmtId="0" fontId="103" fillId="0" borderId="51" xfId="0" applyFont="1" applyBorder="1" applyAlignment="1">
      <alignment horizontal="left" vertical="center"/>
    </xf>
    <xf numFmtId="0" fontId="103" fillId="0" borderId="32" xfId="0" applyFont="1" applyBorder="1" applyAlignment="1">
      <alignment horizontal="left" vertical="center"/>
    </xf>
    <xf numFmtId="0" fontId="103" fillId="0" borderId="51" xfId="0" applyFont="1" applyBorder="1" applyAlignment="1">
      <alignment horizontal="left" vertical="center" indent="1"/>
    </xf>
    <xf numFmtId="0" fontId="103" fillId="0" borderId="32" xfId="0" applyFont="1" applyBorder="1" applyAlignment="1">
      <alignment horizontal="left" vertical="center" indent="1"/>
    </xf>
    <xf numFmtId="0" fontId="97" fillId="0" borderId="0" xfId="0" applyFont="1" applyBorder="1" applyAlignment="1">
      <alignment horizontal="center" vertical="center" shrinkToFit="1"/>
    </xf>
    <xf numFmtId="0" fontId="105" fillId="0" borderId="12" xfId="0" applyFont="1" applyBorder="1" applyAlignment="1">
      <alignment horizontal="left" vertical="center" shrinkToFit="1"/>
    </xf>
    <xf numFmtId="0" fontId="106" fillId="0" borderId="1" xfId="0" applyFont="1" applyFill="1" applyBorder="1" applyAlignment="1">
      <alignment horizontal="center" vertical="center"/>
    </xf>
    <xf numFmtId="0" fontId="103" fillId="0" borderId="1" xfId="0" applyFont="1" applyBorder="1" applyAlignment="1">
      <alignment horizontal="left" vertical="center"/>
    </xf>
    <xf numFmtId="0" fontId="97" fillId="5" borderId="0" xfId="1834" applyFont="1" applyFill="1" applyBorder="1" applyAlignment="1">
      <alignment horizontal="center" vertical="center"/>
    </xf>
    <xf numFmtId="41" fontId="106" fillId="5" borderId="76" xfId="1834" applyNumberFormat="1" applyFont="1" applyFill="1" applyBorder="1" applyAlignment="1">
      <alignment horizontal="center" vertical="center"/>
    </xf>
    <xf numFmtId="41" fontId="106" fillId="5" borderId="77" xfId="1834" applyNumberFormat="1" applyFont="1" applyFill="1" applyBorder="1" applyAlignment="1">
      <alignment horizontal="center" vertical="center"/>
    </xf>
    <xf numFmtId="41" fontId="106" fillId="5" borderId="78" xfId="1834" applyNumberFormat="1" applyFont="1" applyFill="1" applyBorder="1" applyAlignment="1">
      <alignment horizontal="center" vertical="center"/>
    </xf>
    <xf numFmtId="234" fontId="106" fillId="5" borderId="79" xfId="1834" applyNumberFormat="1" applyFont="1" applyFill="1" applyBorder="1" applyAlignment="1">
      <alignment horizontal="center" vertical="center"/>
    </xf>
    <xf numFmtId="234" fontId="106" fillId="5" borderId="56" xfId="1834" applyNumberFormat="1" applyFont="1" applyFill="1" applyBorder="1" applyAlignment="1">
      <alignment horizontal="center" vertical="center"/>
    </xf>
    <xf numFmtId="0" fontId="106" fillId="0" borderId="76" xfId="1834" applyFont="1" applyFill="1" applyBorder="1" applyAlignment="1">
      <alignment horizontal="center" vertical="center"/>
    </xf>
    <xf numFmtId="0" fontId="106" fillId="0" borderId="1" xfId="1834" applyFont="1" applyFill="1" applyBorder="1" applyAlignment="1">
      <alignment horizontal="center" vertical="center"/>
    </xf>
    <xf numFmtId="0" fontId="106" fillId="5" borderId="76" xfId="1834" applyFont="1" applyFill="1" applyBorder="1" applyAlignment="1">
      <alignment horizontal="center" vertical="center" shrinkToFit="1"/>
    </xf>
    <xf numFmtId="0" fontId="106" fillId="5" borderId="1" xfId="1834" applyFont="1" applyFill="1" applyBorder="1" applyAlignment="1">
      <alignment horizontal="center" vertical="center" shrinkToFit="1"/>
    </xf>
    <xf numFmtId="0" fontId="106" fillId="5" borderId="76" xfId="1834" applyFont="1" applyFill="1" applyBorder="1" applyAlignment="1">
      <alignment horizontal="center" vertical="center"/>
    </xf>
    <xf numFmtId="0" fontId="106" fillId="5" borderId="1" xfId="1834" applyFont="1" applyFill="1" applyBorder="1" applyAlignment="1">
      <alignment horizontal="center" vertical="center"/>
    </xf>
    <xf numFmtId="233" fontId="106" fillId="5" borderId="18" xfId="1834" applyNumberFormat="1" applyFont="1" applyFill="1" applyBorder="1" applyAlignment="1">
      <alignment horizontal="center" vertical="center" shrinkToFit="1"/>
    </xf>
    <xf numFmtId="233" fontId="106" fillId="5" borderId="46" xfId="1834" applyNumberFormat="1" applyFont="1" applyFill="1" applyBorder="1" applyAlignment="1">
      <alignment horizontal="center" vertical="center" shrinkToFit="1"/>
    </xf>
    <xf numFmtId="0" fontId="102" fillId="5" borderId="12" xfId="0" applyFont="1" applyFill="1" applyBorder="1" applyAlignment="1">
      <alignment horizontal="center" vertical="center"/>
    </xf>
    <xf numFmtId="41" fontId="102" fillId="0" borderId="1" xfId="1387" applyFont="1" applyFill="1" applyBorder="1" applyAlignment="1">
      <alignment horizontal="center" vertical="center" shrinkToFit="1"/>
    </xf>
    <xf numFmtId="0" fontId="102" fillId="0" borderId="1" xfId="0" applyFont="1" applyFill="1" applyBorder="1" applyAlignment="1">
      <alignment horizontal="center" vertical="center" shrinkToFit="1"/>
    </xf>
    <xf numFmtId="41" fontId="102" fillId="0" borderId="1" xfId="1387" applyFont="1" applyFill="1" applyBorder="1" applyAlignment="1">
      <alignment horizontal="center" vertical="center"/>
    </xf>
    <xf numFmtId="0" fontId="97" fillId="5" borderId="0" xfId="0" applyFont="1" applyFill="1" applyBorder="1" applyAlignment="1">
      <alignment horizontal="center" vertical="center"/>
    </xf>
    <xf numFmtId="0" fontId="102" fillId="0" borderId="1" xfId="0" applyFont="1" applyFill="1" applyBorder="1" applyAlignment="1">
      <alignment horizontal="center" vertical="center"/>
    </xf>
    <xf numFmtId="0" fontId="97" fillId="0" borderId="0" xfId="0" applyFont="1" applyAlignment="1">
      <alignment horizontal="center" vertical="center"/>
    </xf>
    <xf numFmtId="0" fontId="99" fillId="0" borderId="80" xfId="0" applyFont="1" applyBorder="1" applyAlignment="1">
      <alignment horizontal="center" vertical="center"/>
    </xf>
    <xf numFmtId="0" fontId="99" fillId="0" borderId="81" xfId="0" applyFont="1" applyBorder="1" applyAlignment="1">
      <alignment horizontal="center" vertical="center"/>
    </xf>
    <xf numFmtId="0" fontId="97" fillId="0" borderId="19" xfId="0" applyFont="1" applyBorder="1" applyAlignment="1">
      <alignment horizontal="center"/>
    </xf>
    <xf numFmtId="0" fontId="97" fillId="0" borderId="17" xfId="0" applyFont="1" applyBorder="1" applyAlignment="1">
      <alignment horizontal="center"/>
    </xf>
    <xf numFmtId="0" fontId="97" fillId="0" borderId="20" xfId="0" applyFont="1" applyBorder="1" applyAlignment="1">
      <alignment horizontal="center"/>
    </xf>
  </cellXfs>
  <cellStyles count="1842">
    <cellStyle name="#,##0" xfId="1" xr:uid="{00000000-0005-0000-0000-000000000000}"/>
    <cellStyle name="(##.00)" xfId="2" xr:uid="{00000000-0005-0000-0000-000001000000}"/>
    <cellStyle name="(1)" xfId="3" xr:uid="{00000000-0005-0000-0000-000002000000}"/>
    <cellStyle name="??&amp;O?&amp;H?_x0008__x000f__x0007_?_x0007__x0001__x0001_" xfId="4" xr:uid="{00000000-0005-0000-0000-000003000000}"/>
    <cellStyle name="??&amp;O?&amp;H?_x0008_??_x0007__x0001__x0001_" xfId="5" xr:uid="{00000000-0005-0000-0000-000004000000}"/>
    <cellStyle name="?W?_laroux" xfId="6" xr:uid="{00000000-0005-0000-0000-000005000000}"/>
    <cellStyle name="?曹%U?&amp;H?_x0008__x001a__x0004_?_x0007__x0001__x0001_" xfId="7" xr:uid="{00000000-0005-0000-0000-000006000000}"/>
    <cellStyle name="_1구역 잔디위탁관리" xfId="8" xr:uid="{00000000-0005-0000-0000-000007000000}"/>
    <cellStyle name="_2.토공" xfId="9" xr:uid="{00000000-0005-0000-0000-000008000000}"/>
    <cellStyle name="_2004년 보수 내역" xfId="10" xr:uid="{00000000-0005-0000-0000-000009000000}"/>
    <cellStyle name="_2-4.상반기실적부문별요약" xfId="11" xr:uid="{00000000-0005-0000-0000-00000A000000}"/>
    <cellStyle name="_2-4.상반기실적부문별요약(표지및목차포함)" xfId="12" xr:uid="{00000000-0005-0000-0000-00000B000000}"/>
    <cellStyle name="_2-4.상반기실적부문별요약(표지및목차포함)_1" xfId="13" xr:uid="{00000000-0005-0000-0000-00000C000000}"/>
    <cellStyle name="_2-4.상반기실적부문별요약_1" xfId="14" xr:uid="{00000000-0005-0000-0000-00000D000000}"/>
    <cellStyle name="_3.관부설공" xfId="15" xr:uid="{00000000-0005-0000-0000-00000E000000}"/>
    <cellStyle name="_3.오수처리시설공" xfId="16" xr:uid="{00000000-0005-0000-0000-00000F000000}"/>
    <cellStyle name="_5.포장공" xfId="17" xr:uid="{00000000-0005-0000-0000-000010000000}"/>
    <cellStyle name="_'99상반기경영개선활동결과(게시용)" xfId="18" xr:uid="{00000000-0005-0000-0000-000011000000}"/>
    <cellStyle name="_RESULTS" xfId="19" xr:uid="{00000000-0005-0000-0000-000012000000}"/>
    <cellStyle name="_가로수 결주목 보식공사" xfId="20" xr:uid="{00000000-0005-0000-0000-000013000000}"/>
    <cellStyle name="_강산-지압보도-1020" xfId="21" xr:uid="{00000000-0005-0000-0000-000014000000}"/>
    <cellStyle name="_강산-지압보도-1020_계약내역서" xfId="22" xr:uid="{00000000-0005-0000-0000-000015000000}"/>
    <cellStyle name="_강산-지압보도-1020_계약내역서_설계변경내역서(3)" xfId="23" xr:uid="{00000000-0005-0000-0000-000016000000}"/>
    <cellStyle name="_강산-지압보도-1020_계약내역서_설계변경내역서(작업중)" xfId="24" xr:uid="{00000000-0005-0000-0000-000017000000}"/>
    <cellStyle name="_강산-지압보도-1020_계약내역서_설계변경내역서(작업중_11(1).9)" xfId="25" xr:uid="{00000000-0005-0000-0000-000018000000}"/>
    <cellStyle name="_강산-지압보도-1020_계약내역서_설계변경내역서(지동) -1" xfId="26" xr:uid="{00000000-0005-0000-0000-000019000000}"/>
    <cellStyle name="_강산-지압보도-1020_계약내역서_설계변경내역서(지동-최종)" xfId="27" xr:uid="{00000000-0005-0000-0000-00001A000000}"/>
    <cellStyle name="_강산-지압보도-1020_설계변경내역서(작업중_10.14)" xfId="28" xr:uid="{00000000-0005-0000-0000-00001B000000}"/>
    <cellStyle name="_강산-지압보도-1020_설계변경내역서(작업중_10.14)_설계변경내역서(3)" xfId="29" xr:uid="{00000000-0005-0000-0000-00001C000000}"/>
    <cellStyle name="_강산-지압보도-1020_설계변경내역서(작업중_10.14)_설계변경내역서(작업중)" xfId="30" xr:uid="{00000000-0005-0000-0000-00001D000000}"/>
    <cellStyle name="_강산-지압보도-1020_설계변경내역서(작업중_10.14)_설계변경내역서(작업중_11(1).9)" xfId="31" xr:uid="{00000000-0005-0000-0000-00001E000000}"/>
    <cellStyle name="_강산-지압보도-1020_설계변경내역서(작업중_10.14)_설계변경내역서(지동) -1" xfId="32" xr:uid="{00000000-0005-0000-0000-00001F000000}"/>
    <cellStyle name="_강산-지압보도-1020_설계변경내역서(작업중_10.14)_설계변경내역서(지동-최종)" xfId="33" xr:uid="{00000000-0005-0000-0000-000020000000}"/>
    <cellStyle name="_강산-지압보도-1020_역전로 수종갱신공사 설계서(2005년)" xfId="34" xr:uid="{00000000-0005-0000-0000-000021000000}"/>
    <cellStyle name="_강산-지압보도-1020_역전로 수종갱신공사 설계서(2005년)_계약내역서" xfId="35" xr:uid="{00000000-0005-0000-0000-000022000000}"/>
    <cellStyle name="_강산-지압보도-1020_역전로 수종갱신공사 설계서(2005년)_계약내역서_설계변경내역서(3)" xfId="36" xr:uid="{00000000-0005-0000-0000-000023000000}"/>
    <cellStyle name="_강산-지압보도-1020_역전로 수종갱신공사 설계서(2005년)_계약내역서_설계변경내역서(작업중)" xfId="37" xr:uid="{00000000-0005-0000-0000-000024000000}"/>
    <cellStyle name="_강산-지압보도-1020_역전로 수종갱신공사 설계서(2005년)_계약내역서_설계변경내역서(작업중_11(1).9)" xfId="38" xr:uid="{00000000-0005-0000-0000-000025000000}"/>
    <cellStyle name="_강산-지압보도-1020_역전로 수종갱신공사 설계서(2005년)_계약내역서_설계변경내역서(지동) -1" xfId="39" xr:uid="{00000000-0005-0000-0000-000026000000}"/>
    <cellStyle name="_강산-지압보도-1020_역전로 수종갱신공사 설계서(2005년)_계약내역서_설계변경내역서(지동-최종)" xfId="40" xr:uid="{00000000-0005-0000-0000-000027000000}"/>
    <cellStyle name="_강산-지압보도-1020_역전로 수종갱신공사 설계서(2005년)_설계변경내역서(작업중_10.14)" xfId="41" xr:uid="{00000000-0005-0000-0000-000028000000}"/>
    <cellStyle name="_강산-지압보도-1020_역전로 수종갱신공사 설계서(2005년)_설계변경내역서(작업중_10.14)_설계변경내역서(3)" xfId="42" xr:uid="{00000000-0005-0000-0000-000029000000}"/>
    <cellStyle name="_강산-지압보도-1020_역전로 수종갱신공사 설계서(2005년)_설계변경내역서(작업중_10.14)_설계변경내역서(작업중)" xfId="43" xr:uid="{00000000-0005-0000-0000-00002A000000}"/>
    <cellStyle name="_강산-지압보도-1020_역전로 수종갱신공사 설계서(2005년)_설계변경내역서(작업중_10.14)_설계변경내역서(작업중_11(1).9)" xfId="44" xr:uid="{00000000-0005-0000-0000-00002B000000}"/>
    <cellStyle name="_강산-지압보도-1020_역전로 수종갱신공사 설계서(2005년)_설계변경내역서(작업중_10.14)_설계변경내역서(지동) -1" xfId="45" xr:uid="{00000000-0005-0000-0000-00002C000000}"/>
    <cellStyle name="_강산-지압보도-1020_역전로 수종갱신공사 설계서(2005년)_설계변경내역서(작업중_10.14)_설계변경내역서(지동-최종)" xfId="46" xr:uid="{00000000-0005-0000-0000-00002D000000}"/>
    <cellStyle name="_강산-지압보도-1020_역전로 수종갱신공사 설계서(2005년)_지동설계변경111" xfId="47" xr:uid="{00000000-0005-0000-0000-00002E000000}"/>
    <cellStyle name="_강산-지압보도-1020_역전로 수종갱신공사 설계서(2005년)_지동설계변경111_설계변경내역서(3)" xfId="48" xr:uid="{00000000-0005-0000-0000-00002F000000}"/>
    <cellStyle name="_강산-지압보도-1020_역전로 수종갱신공사 설계서(2005년)_지동설계변경111_설계변경내역서(작업중)" xfId="49" xr:uid="{00000000-0005-0000-0000-000030000000}"/>
    <cellStyle name="_강산-지압보도-1020_역전로 수종갱신공사 설계서(2005년)_지동설계변경111_설계변경내역서(작업중_11(1).9)" xfId="50" xr:uid="{00000000-0005-0000-0000-000031000000}"/>
    <cellStyle name="_강산-지압보도-1020_역전로 수종갱신공사 설계서(2005년)_지동설계변경111_설계변경내역서(지동) -1" xfId="51" xr:uid="{00000000-0005-0000-0000-000032000000}"/>
    <cellStyle name="_강산-지압보도-1020_역전로 수종갱신공사 설계서(2005년)_지동설계변경111_설계변경내역서(지동-최종)" xfId="52" xr:uid="{00000000-0005-0000-0000-000033000000}"/>
    <cellStyle name="_강산-지압보도-1020_지동설계변경111" xfId="53" xr:uid="{00000000-0005-0000-0000-000034000000}"/>
    <cellStyle name="_강산-지압보도-1020_지동설계변경111_설계변경내역서(3)" xfId="54" xr:uid="{00000000-0005-0000-0000-000035000000}"/>
    <cellStyle name="_강산-지압보도-1020_지동설계변경111_설계변경내역서(작업중)" xfId="55" xr:uid="{00000000-0005-0000-0000-000036000000}"/>
    <cellStyle name="_강산-지압보도-1020_지동설계변경111_설계변경내역서(작업중_11(1).9)" xfId="56" xr:uid="{00000000-0005-0000-0000-000037000000}"/>
    <cellStyle name="_강산-지압보도-1020_지동설계변경111_설계변경내역서(지동) -1" xfId="57" xr:uid="{00000000-0005-0000-0000-000038000000}"/>
    <cellStyle name="_강산-지압보도-1020_지동설계변경111_설계변경내역서(지동-최종)" xfId="58" xr:uid="{00000000-0005-0000-0000-000039000000}"/>
    <cellStyle name="_강산-지압보도-1023" xfId="59" xr:uid="{00000000-0005-0000-0000-00003A000000}"/>
    <cellStyle name="_강산-지압보도-1023_계약내역서" xfId="60" xr:uid="{00000000-0005-0000-0000-00003B000000}"/>
    <cellStyle name="_강산-지압보도-1023_계약내역서_설계변경내역서(3)" xfId="61" xr:uid="{00000000-0005-0000-0000-00003C000000}"/>
    <cellStyle name="_강산-지압보도-1023_계약내역서_설계변경내역서(작업중)" xfId="62" xr:uid="{00000000-0005-0000-0000-00003D000000}"/>
    <cellStyle name="_강산-지압보도-1023_계약내역서_설계변경내역서(작업중_11(1).9)" xfId="63" xr:uid="{00000000-0005-0000-0000-00003E000000}"/>
    <cellStyle name="_강산-지압보도-1023_계약내역서_설계변경내역서(지동) -1" xfId="64" xr:uid="{00000000-0005-0000-0000-00003F000000}"/>
    <cellStyle name="_강산-지압보도-1023_계약내역서_설계변경내역서(지동-최종)" xfId="65" xr:uid="{00000000-0005-0000-0000-000040000000}"/>
    <cellStyle name="_강산-지압보도-1023_설계변경내역서(작업중_10.14)" xfId="66" xr:uid="{00000000-0005-0000-0000-000041000000}"/>
    <cellStyle name="_강산-지압보도-1023_설계변경내역서(작업중_10.14)_설계변경내역서(3)" xfId="67" xr:uid="{00000000-0005-0000-0000-000042000000}"/>
    <cellStyle name="_강산-지압보도-1023_설계변경내역서(작업중_10.14)_설계변경내역서(작업중)" xfId="68" xr:uid="{00000000-0005-0000-0000-000043000000}"/>
    <cellStyle name="_강산-지압보도-1023_설계변경내역서(작업중_10.14)_설계변경내역서(작업중_11(1).9)" xfId="69" xr:uid="{00000000-0005-0000-0000-000044000000}"/>
    <cellStyle name="_강산-지압보도-1023_설계변경내역서(작업중_10.14)_설계변경내역서(지동) -1" xfId="70" xr:uid="{00000000-0005-0000-0000-000045000000}"/>
    <cellStyle name="_강산-지압보도-1023_설계변경내역서(작업중_10.14)_설계변경내역서(지동-최종)" xfId="71" xr:uid="{00000000-0005-0000-0000-000046000000}"/>
    <cellStyle name="_강산-지압보도-1023_역전로 수종갱신공사 설계서(2005년)" xfId="72" xr:uid="{00000000-0005-0000-0000-000047000000}"/>
    <cellStyle name="_강산-지압보도-1023_역전로 수종갱신공사 설계서(2005년)_계약내역서" xfId="73" xr:uid="{00000000-0005-0000-0000-000048000000}"/>
    <cellStyle name="_강산-지압보도-1023_역전로 수종갱신공사 설계서(2005년)_계약내역서_설계변경내역서(3)" xfId="74" xr:uid="{00000000-0005-0000-0000-000049000000}"/>
    <cellStyle name="_강산-지압보도-1023_역전로 수종갱신공사 설계서(2005년)_계약내역서_설계변경내역서(작업중)" xfId="75" xr:uid="{00000000-0005-0000-0000-00004A000000}"/>
    <cellStyle name="_강산-지압보도-1023_역전로 수종갱신공사 설계서(2005년)_계약내역서_설계변경내역서(작업중_11(1).9)" xfId="76" xr:uid="{00000000-0005-0000-0000-00004B000000}"/>
    <cellStyle name="_강산-지압보도-1023_역전로 수종갱신공사 설계서(2005년)_계약내역서_설계변경내역서(지동) -1" xfId="77" xr:uid="{00000000-0005-0000-0000-00004C000000}"/>
    <cellStyle name="_강산-지압보도-1023_역전로 수종갱신공사 설계서(2005년)_계약내역서_설계변경내역서(지동-최종)" xfId="78" xr:uid="{00000000-0005-0000-0000-00004D000000}"/>
    <cellStyle name="_강산-지압보도-1023_역전로 수종갱신공사 설계서(2005년)_설계변경내역서(작업중_10.14)" xfId="79" xr:uid="{00000000-0005-0000-0000-00004E000000}"/>
    <cellStyle name="_강산-지압보도-1023_역전로 수종갱신공사 설계서(2005년)_설계변경내역서(작업중_10.14)_설계변경내역서(3)" xfId="80" xr:uid="{00000000-0005-0000-0000-00004F000000}"/>
    <cellStyle name="_강산-지압보도-1023_역전로 수종갱신공사 설계서(2005년)_설계변경내역서(작업중_10.14)_설계변경내역서(작업중)" xfId="81" xr:uid="{00000000-0005-0000-0000-000050000000}"/>
    <cellStyle name="_강산-지압보도-1023_역전로 수종갱신공사 설계서(2005년)_설계변경내역서(작업중_10.14)_설계변경내역서(작업중_11(1).9)" xfId="82" xr:uid="{00000000-0005-0000-0000-000051000000}"/>
    <cellStyle name="_강산-지압보도-1023_역전로 수종갱신공사 설계서(2005년)_설계변경내역서(작업중_10.14)_설계변경내역서(지동) -1" xfId="83" xr:uid="{00000000-0005-0000-0000-000052000000}"/>
    <cellStyle name="_강산-지압보도-1023_역전로 수종갱신공사 설계서(2005년)_설계변경내역서(작업중_10.14)_설계변경내역서(지동-최종)" xfId="84" xr:uid="{00000000-0005-0000-0000-000053000000}"/>
    <cellStyle name="_강산-지압보도-1023_역전로 수종갱신공사 설계서(2005년)_지동설계변경111" xfId="85" xr:uid="{00000000-0005-0000-0000-000054000000}"/>
    <cellStyle name="_강산-지압보도-1023_역전로 수종갱신공사 설계서(2005년)_지동설계변경111_설계변경내역서(3)" xfId="86" xr:uid="{00000000-0005-0000-0000-000055000000}"/>
    <cellStyle name="_강산-지압보도-1023_역전로 수종갱신공사 설계서(2005년)_지동설계변경111_설계변경내역서(작업중)" xfId="87" xr:uid="{00000000-0005-0000-0000-000056000000}"/>
    <cellStyle name="_강산-지압보도-1023_역전로 수종갱신공사 설계서(2005년)_지동설계변경111_설계변경내역서(작업중_11(1).9)" xfId="88" xr:uid="{00000000-0005-0000-0000-000057000000}"/>
    <cellStyle name="_강산-지압보도-1023_역전로 수종갱신공사 설계서(2005년)_지동설계변경111_설계변경내역서(지동) -1" xfId="89" xr:uid="{00000000-0005-0000-0000-000058000000}"/>
    <cellStyle name="_강산-지압보도-1023_역전로 수종갱신공사 설계서(2005년)_지동설계변경111_설계변경내역서(지동-최종)" xfId="90" xr:uid="{00000000-0005-0000-0000-000059000000}"/>
    <cellStyle name="_강산-지압보도-1023_지동설계변경111" xfId="91" xr:uid="{00000000-0005-0000-0000-00005A000000}"/>
    <cellStyle name="_강산-지압보도-1023_지동설계변경111_설계변경내역서(3)" xfId="92" xr:uid="{00000000-0005-0000-0000-00005B000000}"/>
    <cellStyle name="_강산-지압보도-1023_지동설계변경111_설계변경내역서(작업중)" xfId="93" xr:uid="{00000000-0005-0000-0000-00005C000000}"/>
    <cellStyle name="_강산-지압보도-1023_지동설계변경111_설계변경내역서(작업중_11(1).9)" xfId="94" xr:uid="{00000000-0005-0000-0000-00005D000000}"/>
    <cellStyle name="_강산-지압보도-1023_지동설계변경111_설계변경내역서(지동) -1" xfId="95" xr:uid="{00000000-0005-0000-0000-00005E000000}"/>
    <cellStyle name="_강산-지압보도-1023_지동설계변경111_설계변경내역서(지동-최종)" xfId="96" xr:uid="{00000000-0005-0000-0000-00005F000000}"/>
    <cellStyle name="_경영개선활동상반기실적(990708)" xfId="97" xr:uid="{00000000-0005-0000-0000-000060000000}"/>
    <cellStyle name="_경영개선활동상반기실적(990708)_1" xfId="98" xr:uid="{00000000-0005-0000-0000-000061000000}"/>
    <cellStyle name="_경영개선활동상반기실적(990708)_2" xfId="99" xr:uid="{00000000-0005-0000-0000-000062000000}"/>
    <cellStyle name="_경영개선활성화방안(990802)" xfId="100" xr:uid="{00000000-0005-0000-0000-000063000000}"/>
    <cellStyle name="_경영개선활성화방안(990802)_1" xfId="101" xr:uid="{00000000-0005-0000-0000-000064000000}"/>
    <cellStyle name="_계룡네거리원설계" xfId="102" xr:uid="{00000000-0005-0000-0000-000065000000}"/>
    <cellStyle name="_곡선초등길 도로정비공사내역서(3)" xfId="103" xr:uid="{00000000-0005-0000-0000-000066000000}"/>
    <cellStyle name="_공문 " xfId="104" xr:uid="{00000000-0005-0000-0000-000067000000}"/>
    <cellStyle name="_공문 _내역서" xfId="105" xr:uid="{00000000-0005-0000-0000-000068000000}"/>
    <cellStyle name="_공문양식" xfId="106" xr:uid="{00000000-0005-0000-0000-000069000000}"/>
    <cellStyle name="_공원시설정비공사" xfId="107" xr:uid="{00000000-0005-0000-0000-00006A000000}"/>
    <cellStyle name="_구운공원설계변경" xfId="108" xr:uid="{00000000-0005-0000-0000-00006B000000}"/>
    <cellStyle name="_구운난간설계서" xfId="109" xr:uid="{00000000-0005-0000-0000-00006C000000}"/>
    <cellStyle name="_구조물깨기" xfId="110" xr:uid="{00000000-0005-0000-0000-00006D000000}"/>
    <cellStyle name="_구즉내역서" xfId="111" xr:uid="{00000000-0005-0000-0000-00006E000000}"/>
    <cellStyle name="_국수교수량" xfId="112" xr:uid="{00000000-0005-0000-0000-00006F000000}"/>
    <cellStyle name="_기성검사원" xfId="113" xr:uid="{00000000-0005-0000-0000-000070000000}"/>
    <cellStyle name="_기성검사원_내역서" xfId="114" xr:uid="{00000000-0005-0000-0000-000071000000}"/>
    <cellStyle name="_노고봉-내역" xfId="115" xr:uid="{00000000-0005-0000-0000-000072000000}"/>
    <cellStyle name="_노고봉-내역_계약내역서" xfId="116" xr:uid="{00000000-0005-0000-0000-000073000000}"/>
    <cellStyle name="_노고봉-내역_계약내역서_설계변경내역서(3)" xfId="117" xr:uid="{00000000-0005-0000-0000-000074000000}"/>
    <cellStyle name="_노고봉-내역_계약내역서_설계변경내역서(작업중)" xfId="118" xr:uid="{00000000-0005-0000-0000-000075000000}"/>
    <cellStyle name="_노고봉-내역_계약내역서_설계변경내역서(작업중_11(1).9)" xfId="119" xr:uid="{00000000-0005-0000-0000-000076000000}"/>
    <cellStyle name="_노고봉-내역_계약내역서_설계변경내역서(지동) -1" xfId="120" xr:uid="{00000000-0005-0000-0000-000077000000}"/>
    <cellStyle name="_노고봉-내역_계약내역서_설계변경내역서(지동-최종)" xfId="121" xr:uid="{00000000-0005-0000-0000-000078000000}"/>
    <cellStyle name="_노고봉-내역_설계변경내역서(작업중_10.14)" xfId="122" xr:uid="{00000000-0005-0000-0000-000079000000}"/>
    <cellStyle name="_노고봉-내역_설계변경내역서(작업중_10.14)_설계변경내역서(3)" xfId="123" xr:uid="{00000000-0005-0000-0000-00007A000000}"/>
    <cellStyle name="_노고봉-내역_설계변경내역서(작업중_10.14)_설계변경내역서(작업중)" xfId="124" xr:uid="{00000000-0005-0000-0000-00007B000000}"/>
    <cellStyle name="_노고봉-내역_설계변경내역서(작업중_10.14)_설계변경내역서(작업중_11(1).9)" xfId="125" xr:uid="{00000000-0005-0000-0000-00007C000000}"/>
    <cellStyle name="_노고봉-내역_설계변경내역서(작업중_10.14)_설계변경내역서(지동) -1" xfId="126" xr:uid="{00000000-0005-0000-0000-00007D000000}"/>
    <cellStyle name="_노고봉-내역_설계변경내역서(작업중_10.14)_설계변경내역서(지동-최종)" xfId="127" xr:uid="{00000000-0005-0000-0000-00007E000000}"/>
    <cellStyle name="_노고봉-내역_역전로 수종갱신공사 설계서(2005년)" xfId="128" xr:uid="{00000000-0005-0000-0000-00007F000000}"/>
    <cellStyle name="_노고봉-내역_역전로 수종갱신공사 설계서(2005년)_계약내역서" xfId="129" xr:uid="{00000000-0005-0000-0000-000080000000}"/>
    <cellStyle name="_노고봉-내역_역전로 수종갱신공사 설계서(2005년)_계약내역서_설계변경내역서(3)" xfId="130" xr:uid="{00000000-0005-0000-0000-000081000000}"/>
    <cellStyle name="_노고봉-내역_역전로 수종갱신공사 설계서(2005년)_계약내역서_설계변경내역서(작업중)" xfId="131" xr:uid="{00000000-0005-0000-0000-000082000000}"/>
    <cellStyle name="_노고봉-내역_역전로 수종갱신공사 설계서(2005년)_계약내역서_설계변경내역서(작업중_11(1).9)" xfId="132" xr:uid="{00000000-0005-0000-0000-000083000000}"/>
    <cellStyle name="_노고봉-내역_역전로 수종갱신공사 설계서(2005년)_계약내역서_설계변경내역서(지동) -1" xfId="133" xr:uid="{00000000-0005-0000-0000-000084000000}"/>
    <cellStyle name="_노고봉-내역_역전로 수종갱신공사 설계서(2005년)_계약내역서_설계변경내역서(지동-최종)" xfId="134" xr:uid="{00000000-0005-0000-0000-000085000000}"/>
    <cellStyle name="_노고봉-내역_역전로 수종갱신공사 설계서(2005년)_설계변경내역서(작업중_10.14)" xfId="135" xr:uid="{00000000-0005-0000-0000-000086000000}"/>
    <cellStyle name="_노고봉-내역_역전로 수종갱신공사 설계서(2005년)_설계변경내역서(작업중_10.14)_설계변경내역서(3)" xfId="136" xr:uid="{00000000-0005-0000-0000-000087000000}"/>
    <cellStyle name="_노고봉-내역_역전로 수종갱신공사 설계서(2005년)_설계변경내역서(작업중_10.14)_설계변경내역서(작업중)" xfId="137" xr:uid="{00000000-0005-0000-0000-000088000000}"/>
    <cellStyle name="_노고봉-내역_역전로 수종갱신공사 설계서(2005년)_설계변경내역서(작업중_10.14)_설계변경내역서(작업중_11(1).9)" xfId="138" xr:uid="{00000000-0005-0000-0000-000089000000}"/>
    <cellStyle name="_노고봉-내역_역전로 수종갱신공사 설계서(2005년)_설계변경내역서(작업중_10.14)_설계변경내역서(지동) -1" xfId="139" xr:uid="{00000000-0005-0000-0000-00008A000000}"/>
    <cellStyle name="_노고봉-내역_역전로 수종갱신공사 설계서(2005년)_설계변경내역서(작업중_10.14)_설계변경내역서(지동-최종)" xfId="140" xr:uid="{00000000-0005-0000-0000-00008B000000}"/>
    <cellStyle name="_노고봉-내역_역전로 수종갱신공사 설계서(2005년)_지동설계변경111" xfId="141" xr:uid="{00000000-0005-0000-0000-00008C000000}"/>
    <cellStyle name="_노고봉-내역_역전로 수종갱신공사 설계서(2005년)_지동설계변경111_설계변경내역서(3)" xfId="142" xr:uid="{00000000-0005-0000-0000-00008D000000}"/>
    <cellStyle name="_노고봉-내역_역전로 수종갱신공사 설계서(2005년)_지동설계변경111_설계변경내역서(작업중)" xfId="143" xr:uid="{00000000-0005-0000-0000-00008E000000}"/>
    <cellStyle name="_노고봉-내역_역전로 수종갱신공사 설계서(2005년)_지동설계변경111_설계변경내역서(작업중_11(1).9)" xfId="144" xr:uid="{00000000-0005-0000-0000-00008F000000}"/>
    <cellStyle name="_노고봉-내역_역전로 수종갱신공사 설계서(2005년)_지동설계변경111_설계변경내역서(지동) -1" xfId="145" xr:uid="{00000000-0005-0000-0000-000090000000}"/>
    <cellStyle name="_노고봉-내역_역전로 수종갱신공사 설계서(2005년)_지동설계변경111_설계변경내역서(지동-최종)" xfId="146" xr:uid="{00000000-0005-0000-0000-000091000000}"/>
    <cellStyle name="_노고봉-내역_지동설계변경111" xfId="147" xr:uid="{00000000-0005-0000-0000-000092000000}"/>
    <cellStyle name="_노고봉-내역_지동설계변경111_설계변경내역서(3)" xfId="148" xr:uid="{00000000-0005-0000-0000-000093000000}"/>
    <cellStyle name="_노고봉-내역_지동설계변경111_설계변경내역서(작업중)" xfId="149" xr:uid="{00000000-0005-0000-0000-000094000000}"/>
    <cellStyle name="_노고봉-내역_지동설계변경111_설계변경내역서(작업중_11(1).9)" xfId="150" xr:uid="{00000000-0005-0000-0000-000095000000}"/>
    <cellStyle name="_노고봉-내역_지동설계변경111_설계변경내역서(지동) -1" xfId="151" xr:uid="{00000000-0005-0000-0000-000096000000}"/>
    <cellStyle name="_노고봉-내역_지동설계변경111_설계변경내역서(지동-최종)" xfId="152" xr:uid="{00000000-0005-0000-0000-000097000000}"/>
    <cellStyle name="_노천1지구1공구" xfId="153" xr:uid="{00000000-0005-0000-0000-000098000000}"/>
    <cellStyle name="_노천1지구2공구" xfId="154" xr:uid="{00000000-0005-0000-0000-000099000000}"/>
    <cellStyle name="_노천1지구2공구_관내 도로정비공사" xfId="155" xr:uid="{00000000-0005-0000-0000-00009A000000}"/>
    <cellStyle name="_노천1지구2공구_남창동미끄럼방지시설설치공사" xfId="156" xr:uid="{00000000-0005-0000-0000-00009B000000}"/>
    <cellStyle name="_담쟁이식재공사폐기물" xfId="157" xr:uid="{00000000-0005-0000-0000-00009C000000}"/>
    <cellStyle name="_도곡1교 교대 수량" xfId="158" xr:uid="{00000000-0005-0000-0000-00009D000000}"/>
    <cellStyle name="_도곡1교 교대 수량_관내 도로정비공사" xfId="159" xr:uid="{00000000-0005-0000-0000-00009E000000}"/>
    <cellStyle name="_도곡1교 교대 수량_남창동미끄럼방지시설설치공사" xfId="160" xr:uid="{00000000-0005-0000-0000-00009F000000}"/>
    <cellStyle name="_도곡1교 교대(시점) 수량" xfId="161" xr:uid="{00000000-0005-0000-0000-0000A0000000}"/>
    <cellStyle name="_도곡1교 교대(시점) 수량_관내 도로정비공사" xfId="162" xr:uid="{00000000-0005-0000-0000-0000A1000000}"/>
    <cellStyle name="_도곡1교 교대(시점) 수량_남창동미끄럼방지시설설치공사" xfId="163" xr:uid="{00000000-0005-0000-0000-0000A2000000}"/>
    <cellStyle name="_도곡1교 하부공 수량" xfId="164" xr:uid="{00000000-0005-0000-0000-0000A3000000}"/>
    <cellStyle name="_도곡1교 하부공 수량_관내 도로정비공사" xfId="165" xr:uid="{00000000-0005-0000-0000-0000A4000000}"/>
    <cellStyle name="_도곡1교 하부공 수량_남창동미끄럼방지시설설치공사" xfId="166" xr:uid="{00000000-0005-0000-0000-0000A5000000}"/>
    <cellStyle name="_도곡2교 교대 수량" xfId="167" xr:uid="{00000000-0005-0000-0000-0000A6000000}"/>
    <cellStyle name="_도곡2교 교대 수량_관내 도로정비공사" xfId="168" xr:uid="{00000000-0005-0000-0000-0000A7000000}"/>
    <cellStyle name="_도곡2교 교대 수량_남창동미끄럼방지시설설치공사" xfId="169" xr:uid="{00000000-0005-0000-0000-0000A8000000}"/>
    <cellStyle name="_도곡2교 교대(종점) 수량" xfId="170" xr:uid="{00000000-0005-0000-0000-0000A9000000}"/>
    <cellStyle name="_도곡2교 교대(종점) 수량_관내 도로정비공사" xfId="171" xr:uid="{00000000-0005-0000-0000-0000AA000000}"/>
    <cellStyle name="_도곡2교 교대(종점) 수량_남창동미끄럼방지시설설치공사" xfId="172" xr:uid="{00000000-0005-0000-0000-0000AB000000}"/>
    <cellStyle name="_도곡3교 교대 수량" xfId="173" xr:uid="{00000000-0005-0000-0000-0000AC000000}"/>
    <cellStyle name="_도곡3교 교대 수량_관내 도로정비공사" xfId="174" xr:uid="{00000000-0005-0000-0000-0000AD000000}"/>
    <cellStyle name="_도곡3교 교대 수량_남창동미끄럼방지시설설치공사" xfId="175" xr:uid="{00000000-0005-0000-0000-0000AE000000}"/>
    <cellStyle name="_도곡4교 하부공 수량" xfId="176" xr:uid="{00000000-0005-0000-0000-0000AF000000}"/>
    <cellStyle name="_도곡4교 하부공 수량_관내 도로정비공사" xfId="177" xr:uid="{00000000-0005-0000-0000-0000B0000000}"/>
    <cellStyle name="_도곡4교 하부공 수량_남창동미끄럼방지시설설치공사" xfId="178" xr:uid="{00000000-0005-0000-0000-0000B1000000}"/>
    <cellStyle name="_도곡교 교대 수량" xfId="179" xr:uid="{00000000-0005-0000-0000-0000B2000000}"/>
    <cellStyle name="_도곡교 교대 수량_관내 도로정비공사" xfId="180" xr:uid="{00000000-0005-0000-0000-0000B3000000}"/>
    <cellStyle name="_도곡교 교대 수량_남창동미끄럼방지시설설치공사" xfId="181" xr:uid="{00000000-0005-0000-0000-0000B4000000}"/>
    <cellStyle name="_동원꽃농원" xfId="182" xr:uid="{00000000-0005-0000-0000-0000B5000000}"/>
    <cellStyle name="_망향휴게소조경시설물설치공사" xfId="183" xr:uid="{00000000-0005-0000-0000-0000B6000000}"/>
    <cellStyle name="_방동" xfId="184" xr:uid="{00000000-0005-0000-0000-0000B7000000}"/>
    <cellStyle name="_방동_계약내역서" xfId="185" xr:uid="{00000000-0005-0000-0000-0000B8000000}"/>
    <cellStyle name="_방동_계약내역서_설계변경내역서(3)" xfId="186" xr:uid="{00000000-0005-0000-0000-0000B9000000}"/>
    <cellStyle name="_방동_계약내역서_설계변경내역서(작업중)" xfId="187" xr:uid="{00000000-0005-0000-0000-0000BA000000}"/>
    <cellStyle name="_방동_계약내역서_설계변경내역서(작업중_11(1).9)" xfId="188" xr:uid="{00000000-0005-0000-0000-0000BB000000}"/>
    <cellStyle name="_방동_계약내역서_설계변경내역서(지동) -1" xfId="189" xr:uid="{00000000-0005-0000-0000-0000BC000000}"/>
    <cellStyle name="_방동_계약내역서_설계변경내역서(지동-최종)" xfId="190" xr:uid="{00000000-0005-0000-0000-0000BD000000}"/>
    <cellStyle name="_방동_방동" xfId="191" xr:uid="{00000000-0005-0000-0000-0000BE000000}"/>
    <cellStyle name="_방동_방동_계약내역서" xfId="192" xr:uid="{00000000-0005-0000-0000-0000BF000000}"/>
    <cellStyle name="_방동_방동_계약내역서_설계변경내역서(3)" xfId="193" xr:uid="{00000000-0005-0000-0000-0000C0000000}"/>
    <cellStyle name="_방동_방동_계약내역서_설계변경내역서(작업중)" xfId="194" xr:uid="{00000000-0005-0000-0000-0000C1000000}"/>
    <cellStyle name="_방동_방동_계약내역서_설계변경내역서(작업중_11(1).9)" xfId="195" xr:uid="{00000000-0005-0000-0000-0000C2000000}"/>
    <cellStyle name="_방동_방동_계약내역서_설계변경내역서(지동) -1" xfId="196" xr:uid="{00000000-0005-0000-0000-0000C3000000}"/>
    <cellStyle name="_방동_방동_계약내역서_설계변경내역서(지동-최종)" xfId="197" xr:uid="{00000000-0005-0000-0000-0000C4000000}"/>
    <cellStyle name="_방동_방동_설계변경내역서(작업중_10.14)" xfId="198" xr:uid="{00000000-0005-0000-0000-0000C5000000}"/>
    <cellStyle name="_방동_방동_설계변경내역서(작업중_10.14)_설계변경내역서(3)" xfId="199" xr:uid="{00000000-0005-0000-0000-0000C6000000}"/>
    <cellStyle name="_방동_방동_설계변경내역서(작업중_10.14)_설계변경내역서(작업중)" xfId="200" xr:uid="{00000000-0005-0000-0000-0000C7000000}"/>
    <cellStyle name="_방동_방동_설계변경내역서(작업중_10.14)_설계변경내역서(작업중_11(1).9)" xfId="201" xr:uid="{00000000-0005-0000-0000-0000C8000000}"/>
    <cellStyle name="_방동_방동_설계변경내역서(작업중_10.14)_설계변경내역서(지동) -1" xfId="202" xr:uid="{00000000-0005-0000-0000-0000C9000000}"/>
    <cellStyle name="_방동_방동_설계변경내역서(작업중_10.14)_설계변경내역서(지동-최종)" xfId="203" xr:uid="{00000000-0005-0000-0000-0000CA000000}"/>
    <cellStyle name="_방동_방동_역전로 수종갱신공사 설계서(2005년)" xfId="204" xr:uid="{00000000-0005-0000-0000-0000CB000000}"/>
    <cellStyle name="_방동_방동_역전로 수종갱신공사 설계서(2005년)_계약내역서" xfId="205" xr:uid="{00000000-0005-0000-0000-0000CC000000}"/>
    <cellStyle name="_방동_방동_역전로 수종갱신공사 설계서(2005년)_계약내역서_설계변경내역서(3)" xfId="206" xr:uid="{00000000-0005-0000-0000-0000CD000000}"/>
    <cellStyle name="_방동_방동_역전로 수종갱신공사 설계서(2005년)_계약내역서_설계변경내역서(작업중)" xfId="207" xr:uid="{00000000-0005-0000-0000-0000CE000000}"/>
    <cellStyle name="_방동_방동_역전로 수종갱신공사 설계서(2005년)_계약내역서_설계변경내역서(작업중_11(1).9)" xfId="208" xr:uid="{00000000-0005-0000-0000-0000CF000000}"/>
    <cellStyle name="_방동_방동_역전로 수종갱신공사 설계서(2005년)_계약내역서_설계변경내역서(지동) -1" xfId="209" xr:uid="{00000000-0005-0000-0000-0000D0000000}"/>
    <cellStyle name="_방동_방동_역전로 수종갱신공사 설계서(2005년)_계약내역서_설계변경내역서(지동-최종)" xfId="210" xr:uid="{00000000-0005-0000-0000-0000D1000000}"/>
    <cellStyle name="_방동_방동_역전로 수종갱신공사 설계서(2005년)_설계변경내역서(작업중_10.14)" xfId="211" xr:uid="{00000000-0005-0000-0000-0000D2000000}"/>
    <cellStyle name="_방동_방동_역전로 수종갱신공사 설계서(2005년)_설계변경내역서(작업중_10.14)_설계변경내역서(3)" xfId="212" xr:uid="{00000000-0005-0000-0000-0000D3000000}"/>
    <cellStyle name="_방동_방동_역전로 수종갱신공사 설계서(2005년)_설계변경내역서(작업중_10.14)_설계변경내역서(작업중)" xfId="213" xr:uid="{00000000-0005-0000-0000-0000D4000000}"/>
    <cellStyle name="_방동_방동_역전로 수종갱신공사 설계서(2005년)_설계변경내역서(작업중_10.14)_설계변경내역서(작업중_11(1).9)" xfId="214" xr:uid="{00000000-0005-0000-0000-0000D5000000}"/>
    <cellStyle name="_방동_방동_역전로 수종갱신공사 설계서(2005년)_설계변경내역서(작업중_10.14)_설계변경내역서(지동) -1" xfId="215" xr:uid="{00000000-0005-0000-0000-0000D6000000}"/>
    <cellStyle name="_방동_방동_역전로 수종갱신공사 설계서(2005년)_설계변경내역서(작업중_10.14)_설계변경내역서(지동-최종)" xfId="216" xr:uid="{00000000-0005-0000-0000-0000D7000000}"/>
    <cellStyle name="_방동_방동_역전로 수종갱신공사 설계서(2005년)_지동설계변경111" xfId="217" xr:uid="{00000000-0005-0000-0000-0000D8000000}"/>
    <cellStyle name="_방동_방동_역전로 수종갱신공사 설계서(2005년)_지동설계변경111_설계변경내역서(3)" xfId="218" xr:uid="{00000000-0005-0000-0000-0000D9000000}"/>
    <cellStyle name="_방동_방동_역전로 수종갱신공사 설계서(2005년)_지동설계변경111_설계변경내역서(작업중)" xfId="219" xr:uid="{00000000-0005-0000-0000-0000DA000000}"/>
    <cellStyle name="_방동_방동_역전로 수종갱신공사 설계서(2005년)_지동설계변경111_설계변경내역서(작업중_11(1).9)" xfId="220" xr:uid="{00000000-0005-0000-0000-0000DB000000}"/>
    <cellStyle name="_방동_방동_역전로 수종갱신공사 설계서(2005년)_지동설계변경111_설계변경내역서(지동) -1" xfId="221" xr:uid="{00000000-0005-0000-0000-0000DC000000}"/>
    <cellStyle name="_방동_방동_역전로 수종갱신공사 설계서(2005년)_지동설계변경111_설계변경내역서(지동-최종)" xfId="222" xr:uid="{00000000-0005-0000-0000-0000DD000000}"/>
    <cellStyle name="_방동_방동_지동설계변경111" xfId="223" xr:uid="{00000000-0005-0000-0000-0000DE000000}"/>
    <cellStyle name="_방동_방동_지동설계변경111_설계변경내역서(3)" xfId="224" xr:uid="{00000000-0005-0000-0000-0000DF000000}"/>
    <cellStyle name="_방동_방동_지동설계변경111_설계변경내역서(작업중)" xfId="225" xr:uid="{00000000-0005-0000-0000-0000E0000000}"/>
    <cellStyle name="_방동_방동_지동설계변경111_설계변경내역서(작업중_11(1).9)" xfId="226" xr:uid="{00000000-0005-0000-0000-0000E1000000}"/>
    <cellStyle name="_방동_방동_지동설계변경111_설계변경내역서(지동) -1" xfId="227" xr:uid="{00000000-0005-0000-0000-0000E2000000}"/>
    <cellStyle name="_방동_방동_지동설계변경111_설계변경내역서(지동-최종)" xfId="228" xr:uid="{00000000-0005-0000-0000-0000E3000000}"/>
    <cellStyle name="_방동_산양리지구" xfId="229" xr:uid="{00000000-0005-0000-0000-0000E4000000}"/>
    <cellStyle name="_방동_산양리지구_계약내역서" xfId="230" xr:uid="{00000000-0005-0000-0000-0000E5000000}"/>
    <cellStyle name="_방동_산양리지구_계약내역서_설계변경내역서(3)" xfId="231" xr:uid="{00000000-0005-0000-0000-0000E6000000}"/>
    <cellStyle name="_방동_산양리지구_계약내역서_설계변경내역서(작업중)" xfId="232" xr:uid="{00000000-0005-0000-0000-0000E7000000}"/>
    <cellStyle name="_방동_산양리지구_계약내역서_설계변경내역서(작업중_11(1).9)" xfId="233" xr:uid="{00000000-0005-0000-0000-0000E8000000}"/>
    <cellStyle name="_방동_산양리지구_계약내역서_설계변경내역서(지동) -1" xfId="234" xr:uid="{00000000-0005-0000-0000-0000E9000000}"/>
    <cellStyle name="_방동_산양리지구_계약내역서_설계변경내역서(지동-최종)" xfId="235" xr:uid="{00000000-0005-0000-0000-0000EA000000}"/>
    <cellStyle name="_방동_산양리지구_설계변경내역서(작업중_10.14)" xfId="236" xr:uid="{00000000-0005-0000-0000-0000EB000000}"/>
    <cellStyle name="_방동_산양리지구_설계변경내역서(작업중_10.14)_설계변경내역서(3)" xfId="237" xr:uid="{00000000-0005-0000-0000-0000EC000000}"/>
    <cellStyle name="_방동_산양리지구_설계변경내역서(작업중_10.14)_설계변경내역서(작업중)" xfId="238" xr:uid="{00000000-0005-0000-0000-0000ED000000}"/>
    <cellStyle name="_방동_산양리지구_설계변경내역서(작업중_10.14)_설계변경내역서(작업중_11(1).9)" xfId="239" xr:uid="{00000000-0005-0000-0000-0000EE000000}"/>
    <cellStyle name="_방동_산양리지구_설계변경내역서(작업중_10.14)_설계변경내역서(지동) -1" xfId="240" xr:uid="{00000000-0005-0000-0000-0000EF000000}"/>
    <cellStyle name="_방동_산양리지구_설계변경내역서(작업중_10.14)_설계변경내역서(지동-최종)" xfId="241" xr:uid="{00000000-0005-0000-0000-0000F0000000}"/>
    <cellStyle name="_방동_산양리지구_역전로 수종갱신공사 설계서(2005년)" xfId="242" xr:uid="{00000000-0005-0000-0000-0000F1000000}"/>
    <cellStyle name="_방동_산양리지구_역전로 수종갱신공사 설계서(2005년)_계약내역서" xfId="243" xr:uid="{00000000-0005-0000-0000-0000F2000000}"/>
    <cellStyle name="_방동_산양리지구_역전로 수종갱신공사 설계서(2005년)_계약내역서_설계변경내역서(3)" xfId="244" xr:uid="{00000000-0005-0000-0000-0000F3000000}"/>
    <cellStyle name="_방동_산양리지구_역전로 수종갱신공사 설계서(2005년)_계약내역서_설계변경내역서(작업중)" xfId="245" xr:uid="{00000000-0005-0000-0000-0000F4000000}"/>
    <cellStyle name="_방동_산양리지구_역전로 수종갱신공사 설계서(2005년)_계약내역서_설계변경내역서(작업중_11(1).9)" xfId="246" xr:uid="{00000000-0005-0000-0000-0000F5000000}"/>
    <cellStyle name="_방동_산양리지구_역전로 수종갱신공사 설계서(2005년)_계약내역서_설계변경내역서(지동) -1" xfId="247" xr:uid="{00000000-0005-0000-0000-0000F6000000}"/>
    <cellStyle name="_방동_산양리지구_역전로 수종갱신공사 설계서(2005년)_계약내역서_설계변경내역서(지동-최종)" xfId="248" xr:uid="{00000000-0005-0000-0000-0000F7000000}"/>
    <cellStyle name="_방동_산양리지구_역전로 수종갱신공사 설계서(2005년)_설계변경내역서(작업중_10.14)" xfId="249" xr:uid="{00000000-0005-0000-0000-0000F8000000}"/>
    <cellStyle name="_방동_산양리지구_역전로 수종갱신공사 설계서(2005년)_설계변경내역서(작업중_10.14)_설계변경내역서(3)" xfId="250" xr:uid="{00000000-0005-0000-0000-0000F9000000}"/>
    <cellStyle name="_방동_산양리지구_역전로 수종갱신공사 설계서(2005년)_설계변경내역서(작업중_10.14)_설계변경내역서(작업중)" xfId="251" xr:uid="{00000000-0005-0000-0000-0000FA000000}"/>
    <cellStyle name="_방동_산양리지구_역전로 수종갱신공사 설계서(2005년)_설계변경내역서(작업중_10.14)_설계변경내역서(작업중_11(1).9)" xfId="252" xr:uid="{00000000-0005-0000-0000-0000FB000000}"/>
    <cellStyle name="_방동_산양리지구_역전로 수종갱신공사 설계서(2005년)_설계변경내역서(작업중_10.14)_설계변경내역서(지동) -1" xfId="253" xr:uid="{00000000-0005-0000-0000-0000FC000000}"/>
    <cellStyle name="_방동_산양리지구_역전로 수종갱신공사 설계서(2005년)_설계변경내역서(작업중_10.14)_설계변경내역서(지동-최종)" xfId="254" xr:uid="{00000000-0005-0000-0000-0000FD000000}"/>
    <cellStyle name="_방동_산양리지구_역전로 수종갱신공사 설계서(2005년)_지동설계변경111" xfId="255" xr:uid="{00000000-0005-0000-0000-0000FE000000}"/>
    <cellStyle name="_방동_산양리지구_역전로 수종갱신공사 설계서(2005년)_지동설계변경111_설계변경내역서(3)" xfId="256" xr:uid="{00000000-0005-0000-0000-0000FF000000}"/>
    <cellStyle name="_방동_산양리지구_역전로 수종갱신공사 설계서(2005년)_지동설계변경111_설계변경내역서(작업중)" xfId="257" xr:uid="{00000000-0005-0000-0000-000000010000}"/>
    <cellStyle name="_방동_산양리지구_역전로 수종갱신공사 설계서(2005년)_지동설계변경111_설계변경내역서(작업중_11(1).9)" xfId="258" xr:uid="{00000000-0005-0000-0000-000001010000}"/>
    <cellStyle name="_방동_산양리지구_역전로 수종갱신공사 설계서(2005년)_지동설계변경111_설계변경내역서(지동) -1" xfId="259" xr:uid="{00000000-0005-0000-0000-000002010000}"/>
    <cellStyle name="_방동_산양리지구_역전로 수종갱신공사 설계서(2005년)_지동설계변경111_설계변경내역서(지동-최종)" xfId="260" xr:uid="{00000000-0005-0000-0000-000003010000}"/>
    <cellStyle name="_방동_산양리지구_지동설계변경111" xfId="261" xr:uid="{00000000-0005-0000-0000-000004010000}"/>
    <cellStyle name="_방동_산양리지구_지동설계변경111_설계변경내역서(3)" xfId="262" xr:uid="{00000000-0005-0000-0000-000005010000}"/>
    <cellStyle name="_방동_산양리지구_지동설계변경111_설계변경내역서(작업중)" xfId="263" xr:uid="{00000000-0005-0000-0000-000006010000}"/>
    <cellStyle name="_방동_산양리지구_지동설계변경111_설계변경내역서(작업중_11(1).9)" xfId="264" xr:uid="{00000000-0005-0000-0000-000007010000}"/>
    <cellStyle name="_방동_산양리지구_지동설계변경111_설계변경내역서(지동) -1" xfId="265" xr:uid="{00000000-0005-0000-0000-000008010000}"/>
    <cellStyle name="_방동_산양리지구_지동설계변경111_설계변경내역서(지동-최종)" xfId="266" xr:uid="{00000000-0005-0000-0000-000009010000}"/>
    <cellStyle name="_방동_서상2리" xfId="267" xr:uid="{00000000-0005-0000-0000-00000A010000}"/>
    <cellStyle name="_방동_서상2리_계약내역서" xfId="268" xr:uid="{00000000-0005-0000-0000-00000B010000}"/>
    <cellStyle name="_방동_서상2리_계약내역서_설계변경내역서(3)" xfId="269" xr:uid="{00000000-0005-0000-0000-00000C010000}"/>
    <cellStyle name="_방동_서상2리_계약내역서_설계변경내역서(작업중)" xfId="270" xr:uid="{00000000-0005-0000-0000-00000D010000}"/>
    <cellStyle name="_방동_서상2리_계약내역서_설계변경내역서(작업중_11(1).9)" xfId="271" xr:uid="{00000000-0005-0000-0000-00000E010000}"/>
    <cellStyle name="_방동_서상2리_계약내역서_설계변경내역서(지동) -1" xfId="272" xr:uid="{00000000-0005-0000-0000-00000F010000}"/>
    <cellStyle name="_방동_서상2리_계약내역서_설계변경내역서(지동-최종)" xfId="273" xr:uid="{00000000-0005-0000-0000-000010010000}"/>
    <cellStyle name="_방동_서상2리_설계변경내역서(작업중_10.14)" xfId="274" xr:uid="{00000000-0005-0000-0000-000011010000}"/>
    <cellStyle name="_방동_서상2리_설계변경내역서(작업중_10.14)_설계변경내역서(3)" xfId="275" xr:uid="{00000000-0005-0000-0000-000012010000}"/>
    <cellStyle name="_방동_서상2리_설계변경내역서(작업중_10.14)_설계변경내역서(작업중)" xfId="276" xr:uid="{00000000-0005-0000-0000-000013010000}"/>
    <cellStyle name="_방동_서상2리_설계변경내역서(작업중_10.14)_설계변경내역서(작업중_11(1).9)" xfId="277" xr:uid="{00000000-0005-0000-0000-000014010000}"/>
    <cellStyle name="_방동_서상2리_설계변경내역서(작업중_10.14)_설계변경내역서(지동) -1" xfId="278" xr:uid="{00000000-0005-0000-0000-000015010000}"/>
    <cellStyle name="_방동_서상2리_설계변경내역서(작업중_10.14)_설계변경내역서(지동-최종)" xfId="279" xr:uid="{00000000-0005-0000-0000-000016010000}"/>
    <cellStyle name="_방동_서상2리_역전로 수종갱신공사 설계서(2005년)" xfId="280" xr:uid="{00000000-0005-0000-0000-000017010000}"/>
    <cellStyle name="_방동_서상2리_역전로 수종갱신공사 설계서(2005년)_계약내역서" xfId="281" xr:uid="{00000000-0005-0000-0000-000018010000}"/>
    <cellStyle name="_방동_서상2리_역전로 수종갱신공사 설계서(2005년)_계약내역서_설계변경내역서(3)" xfId="282" xr:uid="{00000000-0005-0000-0000-000019010000}"/>
    <cellStyle name="_방동_서상2리_역전로 수종갱신공사 설계서(2005년)_계약내역서_설계변경내역서(작업중)" xfId="283" xr:uid="{00000000-0005-0000-0000-00001A010000}"/>
    <cellStyle name="_방동_서상2리_역전로 수종갱신공사 설계서(2005년)_계약내역서_설계변경내역서(작업중_11(1).9)" xfId="284" xr:uid="{00000000-0005-0000-0000-00001B010000}"/>
    <cellStyle name="_방동_서상2리_역전로 수종갱신공사 설계서(2005년)_계약내역서_설계변경내역서(지동) -1" xfId="285" xr:uid="{00000000-0005-0000-0000-00001C010000}"/>
    <cellStyle name="_방동_서상2리_역전로 수종갱신공사 설계서(2005년)_계약내역서_설계변경내역서(지동-최종)" xfId="286" xr:uid="{00000000-0005-0000-0000-00001D010000}"/>
    <cellStyle name="_방동_서상2리_역전로 수종갱신공사 설계서(2005년)_설계변경내역서(작업중_10.14)" xfId="287" xr:uid="{00000000-0005-0000-0000-00001E010000}"/>
    <cellStyle name="_방동_서상2리_역전로 수종갱신공사 설계서(2005년)_설계변경내역서(작업중_10.14)_설계변경내역서(3)" xfId="288" xr:uid="{00000000-0005-0000-0000-00001F010000}"/>
    <cellStyle name="_방동_서상2리_역전로 수종갱신공사 설계서(2005년)_설계변경내역서(작업중_10.14)_설계변경내역서(작업중)" xfId="289" xr:uid="{00000000-0005-0000-0000-000020010000}"/>
    <cellStyle name="_방동_서상2리_역전로 수종갱신공사 설계서(2005년)_설계변경내역서(작업중_10.14)_설계변경내역서(작업중_11(1).9)" xfId="290" xr:uid="{00000000-0005-0000-0000-000021010000}"/>
    <cellStyle name="_방동_서상2리_역전로 수종갱신공사 설계서(2005년)_설계변경내역서(작업중_10.14)_설계변경내역서(지동) -1" xfId="291" xr:uid="{00000000-0005-0000-0000-000022010000}"/>
    <cellStyle name="_방동_서상2리_역전로 수종갱신공사 설계서(2005년)_설계변경내역서(작업중_10.14)_설계변경내역서(지동-최종)" xfId="292" xr:uid="{00000000-0005-0000-0000-000023010000}"/>
    <cellStyle name="_방동_서상2리_역전로 수종갱신공사 설계서(2005년)_지동설계변경111" xfId="293" xr:uid="{00000000-0005-0000-0000-000024010000}"/>
    <cellStyle name="_방동_서상2리_역전로 수종갱신공사 설계서(2005년)_지동설계변경111_설계변경내역서(3)" xfId="294" xr:uid="{00000000-0005-0000-0000-000025010000}"/>
    <cellStyle name="_방동_서상2리_역전로 수종갱신공사 설계서(2005년)_지동설계변경111_설계변경내역서(작업중)" xfId="295" xr:uid="{00000000-0005-0000-0000-000026010000}"/>
    <cellStyle name="_방동_서상2리_역전로 수종갱신공사 설계서(2005년)_지동설계변경111_설계변경내역서(작업중_11(1).9)" xfId="296" xr:uid="{00000000-0005-0000-0000-000027010000}"/>
    <cellStyle name="_방동_서상2리_역전로 수종갱신공사 설계서(2005년)_지동설계변경111_설계변경내역서(지동) -1" xfId="297" xr:uid="{00000000-0005-0000-0000-000028010000}"/>
    <cellStyle name="_방동_서상2리_역전로 수종갱신공사 설계서(2005년)_지동설계변경111_설계변경내역서(지동-최종)" xfId="298" xr:uid="{00000000-0005-0000-0000-000029010000}"/>
    <cellStyle name="_방동_서상2리_지동설계변경111" xfId="299" xr:uid="{00000000-0005-0000-0000-00002A010000}"/>
    <cellStyle name="_방동_서상2리_지동설계변경111_설계변경내역서(3)" xfId="300" xr:uid="{00000000-0005-0000-0000-00002B010000}"/>
    <cellStyle name="_방동_서상2리_지동설계변경111_설계변경내역서(작업중)" xfId="301" xr:uid="{00000000-0005-0000-0000-00002C010000}"/>
    <cellStyle name="_방동_서상2리_지동설계변경111_설계변경내역서(작업중_11(1).9)" xfId="302" xr:uid="{00000000-0005-0000-0000-00002D010000}"/>
    <cellStyle name="_방동_서상2리_지동설계변경111_설계변경내역서(지동) -1" xfId="303" xr:uid="{00000000-0005-0000-0000-00002E010000}"/>
    <cellStyle name="_방동_서상2리_지동설계변경111_설계변경내역서(지동-최종)" xfId="304" xr:uid="{00000000-0005-0000-0000-00002F010000}"/>
    <cellStyle name="_방동_설계변경내역서(작업중_10.14)" xfId="305" xr:uid="{00000000-0005-0000-0000-000030010000}"/>
    <cellStyle name="_방동_설계변경내역서(작업중_10.14)_설계변경내역서(3)" xfId="306" xr:uid="{00000000-0005-0000-0000-000031010000}"/>
    <cellStyle name="_방동_설계변경내역서(작업중_10.14)_설계변경내역서(작업중)" xfId="307" xr:uid="{00000000-0005-0000-0000-000032010000}"/>
    <cellStyle name="_방동_설계변경내역서(작업중_10.14)_설계변경내역서(작업중_11(1).9)" xfId="308" xr:uid="{00000000-0005-0000-0000-000033010000}"/>
    <cellStyle name="_방동_설계변경내역서(작업중_10.14)_설계변경내역서(지동) -1" xfId="309" xr:uid="{00000000-0005-0000-0000-000034010000}"/>
    <cellStyle name="_방동_설계변경내역서(작업중_10.14)_설계변경내역서(지동-최종)" xfId="310" xr:uid="{00000000-0005-0000-0000-000035010000}"/>
    <cellStyle name="_방동_역전로 수종갱신공사 설계서(2005년)" xfId="311" xr:uid="{00000000-0005-0000-0000-000036010000}"/>
    <cellStyle name="_방동_역전로 수종갱신공사 설계서(2005년)_계약내역서" xfId="312" xr:uid="{00000000-0005-0000-0000-000037010000}"/>
    <cellStyle name="_방동_역전로 수종갱신공사 설계서(2005년)_계약내역서_설계변경내역서(3)" xfId="313" xr:uid="{00000000-0005-0000-0000-000038010000}"/>
    <cellStyle name="_방동_역전로 수종갱신공사 설계서(2005년)_계약내역서_설계변경내역서(작업중)" xfId="314" xr:uid="{00000000-0005-0000-0000-000039010000}"/>
    <cellStyle name="_방동_역전로 수종갱신공사 설계서(2005년)_계약내역서_설계변경내역서(작업중_11(1).9)" xfId="315" xr:uid="{00000000-0005-0000-0000-00003A010000}"/>
    <cellStyle name="_방동_역전로 수종갱신공사 설계서(2005년)_계약내역서_설계변경내역서(지동) -1" xfId="316" xr:uid="{00000000-0005-0000-0000-00003B010000}"/>
    <cellStyle name="_방동_역전로 수종갱신공사 설계서(2005년)_계약내역서_설계변경내역서(지동-최종)" xfId="317" xr:uid="{00000000-0005-0000-0000-00003C010000}"/>
    <cellStyle name="_방동_역전로 수종갱신공사 설계서(2005년)_설계변경내역서(작업중_10.14)" xfId="318" xr:uid="{00000000-0005-0000-0000-00003D010000}"/>
    <cellStyle name="_방동_역전로 수종갱신공사 설계서(2005년)_설계변경내역서(작업중_10.14)_설계변경내역서(3)" xfId="319" xr:uid="{00000000-0005-0000-0000-00003E010000}"/>
    <cellStyle name="_방동_역전로 수종갱신공사 설계서(2005년)_설계변경내역서(작업중_10.14)_설계변경내역서(작업중)" xfId="320" xr:uid="{00000000-0005-0000-0000-00003F010000}"/>
    <cellStyle name="_방동_역전로 수종갱신공사 설계서(2005년)_설계변경내역서(작업중_10.14)_설계변경내역서(작업중_11(1).9)" xfId="321" xr:uid="{00000000-0005-0000-0000-000040010000}"/>
    <cellStyle name="_방동_역전로 수종갱신공사 설계서(2005년)_설계변경내역서(작업중_10.14)_설계변경내역서(지동) -1" xfId="322" xr:uid="{00000000-0005-0000-0000-000041010000}"/>
    <cellStyle name="_방동_역전로 수종갱신공사 설계서(2005년)_설계변경내역서(작업중_10.14)_설계변경내역서(지동-최종)" xfId="323" xr:uid="{00000000-0005-0000-0000-000042010000}"/>
    <cellStyle name="_방동_역전로 수종갱신공사 설계서(2005년)_지동설계변경111" xfId="324" xr:uid="{00000000-0005-0000-0000-000043010000}"/>
    <cellStyle name="_방동_역전로 수종갱신공사 설계서(2005년)_지동설계변경111_설계변경내역서(3)" xfId="325" xr:uid="{00000000-0005-0000-0000-000044010000}"/>
    <cellStyle name="_방동_역전로 수종갱신공사 설계서(2005년)_지동설계변경111_설계변경내역서(작업중)" xfId="326" xr:uid="{00000000-0005-0000-0000-000045010000}"/>
    <cellStyle name="_방동_역전로 수종갱신공사 설계서(2005년)_지동설계변경111_설계변경내역서(작업중_11(1).9)" xfId="327" xr:uid="{00000000-0005-0000-0000-000046010000}"/>
    <cellStyle name="_방동_역전로 수종갱신공사 설계서(2005년)_지동설계변경111_설계변경내역서(지동) -1" xfId="328" xr:uid="{00000000-0005-0000-0000-000047010000}"/>
    <cellStyle name="_방동_역전로 수종갱신공사 설계서(2005년)_지동설계변경111_설계변경내역서(지동-최종)" xfId="329" xr:uid="{00000000-0005-0000-0000-000048010000}"/>
    <cellStyle name="_방동_원평" xfId="330" xr:uid="{00000000-0005-0000-0000-000049010000}"/>
    <cellStyle name="_방동_원평_계약내역서" xfId="331" xr:uid="{00000000-0005-0000-0000-00004A010000}"/>
    <cellStyle name="_방동_원평_계약내역서_설계변경내역서(3)" xfId="332" xr:uid="{00000000-0005-0000-0000-00004B010000}"/>
    <cellStyle name="_방동_원평_계약내역서_설계변경내역서(작업중)" xfId="333" xr:uid="{00000000-0005-0000-0000-00004C010000}"/>
    <cellStyle name="_방동_원평_계약내역서_설계변경내역서(작업중_11(1).9)" xfId="334" xr:uid="{00000000-0005-0000-0000-00004D010000}"/>
    <cellStyle name="_방동_원평_계약내역서_설계변경내역서(지동) -1" xfId="335" xr:uid="{00000000-0005-0000-0000-00004E010000}"/>
    <cellStyle name="_방동_원평_계약내역서_설계변경내역서(지동-최종)" xfId="336" xr:uid="{00000000-0005-0000-0000-00004F010000}"/>
    <cellStyle name="_방동_원평_설계변경내역서(작업중_10.14)" xfId="337" xr:uid="{00000000-0005-0000-0000-000050010000}"/>
    <cellStyle name="_방동_원평_설계변경내역서(작업중_10.14)_설계변경내역서(3)" xfId="338" xr:uid="{00000000-0005-0000-0000-000051010000}"/>
    <cellStyle name="_방동_원평_설계변경내역서(작업중_10.14)_설계변경내역서(작업중)" xfId="339" xr:uid="{00000000-0005-0000-0000-000052010000}"/>
    <cellStyle name="_방동_원평_설계변경내역서(작업중_10.14)_설계변경내역서(작업중_11(1).9)" xfId="340" xr:uid="{00000000-0005-0000-0000-000053010000}"/>
    <cellStyle name="_방동_원평_설계변경내역서(작업중_10.14)_설계변경내역서(지동) -1" xfId="341" xr:uid="{00000000-0005-0000-0000-000054010000}"/>
    <cellStyle name="_방동_원평_설계변경내역서(작업중_10.14)_설계변경내역서(지동-최종)" xfId="342" xr:uid="{00000000-0005-0000-0000-000055010000}"/>
    <cellStyle name="_방동_원평_역전로 수종갱신공사 설계서(2005년)" xfId="343" xr:uid="{00000000-0005-0000-0000-000056010000}"/>
    <cellStyle name="_방동_원평_역전로 수종갱신공사 설계서(2005년)_계약내역서" xfId="344" xr:uid="{00000000-0005-0000-0000-000057010000}"/>
    <cellStyle name="_방동_원평_역전로 수종갱신공사 설계서(2005년)_계약내역서_설계변경내역서(3)" xfId="345" xr:uid="{00000000-0005-0000-0000-000058010000}"/>
    <cellStyle name="_방동_원평_역전로 수종갱신공사 설계서(2005년)_계약내역서_설계변경내역서(작업중)" xfId="346" xr:uid="{00000000-0005-0000-0000-000059010000}"/>
    <cellStyle name="_방동_원평_역전로 수종갱신공사 설계서(2005년)_계약내역서_설계변경내역서(작업중_11(1).9)" xfId="347" xr:uid="{00000000-0005-0000-0000-00005A010000}"/>
    <cellStyle name="_방동_원평_역전로 수종갱신공사 설계서(2005년)_계약내역서_설계변경내역서(지동) -1" xfId="348" xr:uid="{00000000-0005-0000-0000-00005B010000}"/>
    <cellStyle name="_방동_원평_역전로 수종갱신공사 설계서(2005년)_계약내역서_설계변경내역서(지동-최종)" xfId="349" xr:uid="{00000000-0005-0000-0000-00005C010000}"/>
    <cellStyle name="_방동_원평_역전로 수종갱신공사 설계서(2005년)_설계변경내역서(작업중_10.14)" xfId="350" xr:uid="{00000000-0005-0000-0000-00005D010000}"/>
    <cellStyle name="_방동_원평_역전로 수종갱신공사 설계서(2005년)_설계변경내역서(작업중_10.14)_설계변경내역서(3)" xfId="351" xr:uid="{00000000-0005-0000-0000-00005E010000}"/>
    <cellStyle name="_방동_원평_역전로 수종갱신공사 설계서(2005년)_설계변경내역서(작업중_10.14)_설계변경내역서(작업중)" xfId="352" xr:uid="{00000000-0005-0000-0000-00005F010000}"/>
    <cellStyle name="_방동_원평_역전로 수종갱신공사 설계서(2005년)_설계변경내역서(작업중_10.14)_설계변경내역서(작업중_11(1).9)" xfId="353" xr:uid="{00000000-0005-0000-0000-000060010000}"/>
    <cellStyle name="_방동_원평_역전로 수종갱신공사 설계서(2005년)_설계변경내역서(작업중_10.14)_설계변경내역서(지동) -1" xfId="354" xr:uid="{00000000-0005-0000-0000-000061010000}"/>
    <cellStyle name="_방동_원평_역전로 수종갱신공사 설계서(2005년)_설계변경내역서(작업중_10.14)_설계변경내역서(지동-최종)" xfId="355" xr:uid="{00000000-0005-0000-0000-000062010000}"/>
    <cellStyle name="_방동_원평_역전로 수종갱신공사 설계서(2005년)_지동설계변경111" xfId="356" xr:uid="{00000000-0005-0000-0000-000063010000}"/>
    <cellStyle name="_방동_원평_역전로 수종갱신공사 설계서(2005년)_지동설계변경111_설계변경내역서(3)" xfId="357" xr:uid="{00000000-0005-0000-0000-000064010000}"/>
    <cellStyle name="_방동_원평_역전로 수종갱신공사 설계서(2005년)_지동설계변경111_설계변경내역서(작업중)" xfId="358" xr:uid="{00000000-0005-0000-0000-000065010000}"/>
    <cellStyle name="_방동_원평_역전로 수종갱신공사 설계서(2005년)_지동설계변경111_설계변경내역서(작업중_11(1).9)" xfId="359" xr:uid="{00000000-0005-0000-0000-000066010000}"/>
    <cellStyle name="_방동_원평_역전로 수종갱신공사 설계서(2005년)_지동설계변경111_설계변경내역서(지동) -1" xfId="360" xr:uid="{00000000-0005-0000-0000-000067010000}"/>
    <cellStyle name="_방동_원평_역전로 수종갱신공사 설계서(2005년)_지동설계변경111_설계변경내역서(지동-최종)" xfId="361" xr:uid="{00000000-0005-0000-0000-000068010000}"/>
    <cellStyle name="_방동_원평_지동설계변경111" xfId="362" xr:uid="{00000000-0005-0000-0000-000069010000}"/>
    <cellStyle name="_방동_원평_지동설계변경111_설계변경내역서(3)" xfId="363" xr:uid="{00000000-0005-0000-0000-00006A010000}"/>
    <cellStyle name="_방동_원평_지동설계변경111_설계변경내역서(작업중)" xfId="364" xr:uid="{00000000-0005-0000-0000-00006B010000}"/>
    <cellStyle name="_방동_원평_지동설계변경111_설계변경내역서(작업중_11(1).9)" xfId="365" xr:uid="{00000000-0005-0000-0000-00006C010000}"/>
    <cellStyle name="_방동_원평_지동설계변경111_설계변경내역서(지동) -1" xfId="366" xr:uid="{00000000-0005-0000-0000-00006D010000}"/>
    <cellStyle name="_방동_원평_지동설계변경111_설계변경내역서(지동-최종)" xfId="367" xr:uid="{00000000-0005-0000-0000-00006E010000}"/>
    <cellStyle name="_방동_지동설계변경111" xfId="368" xr:uid="{00000000-0005-0000-0000-00006F010000}"/>
    <cellStyle name="_방동_지동설계변경111_설계변경내역서(3)" xfId="369" xr:uid="{00000000-0005-0000-0000-000070010000}"/>
    <cellStyle name="_방동_지동설계변경111_설계변경내역서(작업중)" xfId="370" xr:uid="{00000000-0005-0000-0000-000071010000}"/>
    <cellStyle name="_방동_지동설계변경111_설계변경내역서(작업중_11(1).9)" xfId="371" xr:uid="{00000000-0005-0000-0000-000072010000}"/>
    <cellStyle name="_방동_지동설계변경111_설계변경내역서(지동) -1" xfId="372" xr:uid="{00000000-0005-0000-0000-000073010000}"/>
    <cellStyle name="_방동_지동설계변경111_설계변경내역서(지동-최종)" xfId="373" xr:uid="{00000000-0005-0000-0000-000074010000}"/>
    <cellStyle name="_방동_추곡" xfId="374" xr:uid="{00000000-0005-0000-0000-000075010000}"/>
    <cellStyle name="_방동_추곡_계약내역서" xfId="375" xr:uid="{00000000-0005-0000-0000-000076010000}"/>
    <cellStyle name="_방동_추곡_계약내역서_설계변경내역서(3)" xfId="376" xr:uid="{00000000-0005-0000-0000-000077010000}"/>
    <cellStyle name="_방동_추곡_계약내역서_설계변경내역서(작업중)" xfId="377" xr:uid="{00000000-0005-0000-0000-000078010000}"/>
    <cellStyle name="_방동_추곡_계약내역서_설계변경내역서(작업중_11(1).9)" xfId="378" xr:uid="{00000000-0005-0000-0000-000079010000}"/>
    <cellStyle name="_방동_추곡_계약내역서_설계변경내역서(지동) -1" xfId="379" xr:uid="{00000000-0005-0000-0000-00007A010000}"/>
    <cellStyle name="_방동_추곡_계약내역서_설계변경내역서(지동-최종)" xfId="380" xr:uid="{00000000-0005-0000-0000-00007B010000}"/>
    <cellStyle name="_방동_추곡_설계변경내역서(작업중_10.14)" xfId="381" xr:uid="{00000000-0005-0000-0000-00007C010000}"/>
    <cellStyle name="_방동_추곡_설계변경내역서(작업중_10.14)_설계변경내역서(3)" xfId="382" xr:uid="{00000000-0005-0000-0000-00007D010000}"/>
    <cellStyle name="_방동_추곡_설계변경내역서(작업중_10.14)_설계변경내역서(작업중)" xfId="383" xr:uid="{00000000-0005-0000-0000-00007E010000}"/>
    <cellStyle name="_방동_추곡_설계변경내역서(작업중_10.14)_설계변경내역서(작업중_11(1).9)" xfId="384" xr:uid="{00000000-0005-0000-0000-00007F010000}"/>
    <cellStyle name="_방동_추곡_설계변경내역서(작업중_10.14)_설계변경내역서(지동) -1" xfId="385" xr:uid="{00000000-0005-0000-0000-000080010000}"/>
    <cellStyle name="_방동_추곡_설계변경내역서(작업중_10.14)_설계변경내역서(지동-최종)" xfId="386" xr:uid="{00000000-0005-0000-0000-000081010000}"/>
    <cellStyle name="_방동_추곡_역전로 수종갱신공사 설계서(2005년)" xfId="387" xr:uid="{00000000-0005-0000-0000-000082010000}"/>
    <cellStyle name="_방동_추곡_역전로 수종갱신공사 설계서(2005년)_계약내역서" xfId="388" xr:uid="{00000000-0005-0000-0000-000083010000}"/>
    <cellStyle name="_방동_추곡_역전로 수종갱신공사 설계서(2005년)_계약내역서_설계변경내역서(3)" xfId="389" xr:uid="{00000000-0005-0000-0000-000084010000}"/>
    <cellStyle name="_방동_추곡_역전로 수종갱신공사 설계서(2005년)_계약내역서_설계변경내역서(작업중)" xfId="390" xr:uid="{00000000-0005-0000-0000-000085010000}"/>
    <cellStyle name="_방동_추곡_역전로 수종갱신공사 설계서(2005년)_계약내역서_설계변경내역서(작업중_11(1).9)" xfId="391" xr:uid="{00000000-0005-0000-0000-000086010000}"/>
    <cellStyle name="_방동_추곡_역전로 수종갱신공사 설계서(2005년)_계약내역서_설계변경내역서(지동) -1" xfId="392" xr:uid="{00000000-0005-0000-0000-000087010000}"/>
    <cellStyle name="_방동_추곡_역전로 수종갱신공사 설계서(2005년)_계약내역서_설계변경내역서(지동-최종)" xfId="393" xr:uid="{00000000-0005-0000-0000-000088010000}"/>
    <cellStyle name="_방동_추곡_역전로 수종갱신공사 설계서(2005년)_설계변경내역서(작업중_10.14)" xfId="394" xr:uid="{00000000-0005-0000-0000-000089010000}"/>
    <cellStyle name="_방동_추곡_역전로 수종갱신공사 설계서(2005년)_설계변경내역서(작업중_10.14)_설계변경내역서(3)" xfId="395" xr:uid="{00000000-0005-0000-0000-00008A010000}"/>
    <cellStyle name="_방동_추곡_역전로 수종갱신공사 설계서(2005년)_설계변경내역서(작업중_10.14)_설계변경내역서(작업중)" xfId="396" xr:uid="{00000000-0005-0000-0000-00008B010000}"/>
    <cellStyle name="_방동_추곡_역전로 수종갱신공사 설계서(2005년)_설계변경내역서(작업중_10.14)_설계변경내역서(작업중_11(1).9)" xfId="397" xr:uid="{00000000-0005-0000-0000-00008C010000}"/>
    <cellStyle name="_방동_추곡_역전로 수종갱신공사 설계서(2005년)_설계변경내역서(작업중_10.14)_설계변경내역서(지동) -1" xfId="398" xr:uid="{00000000-0005-0000-0000-00008D010000}"/>
    <cellStyle name="_방동_추곡_역전로 수종갱신공사 설계서(2005년)_설계변경내역서(작업중_10.14)_설계변경내역서(지동-최종)" xfId="399" xr:uid="{00000000-0005-0000-0000-00008E010000}"/>
    <cellStyle name="_방동_추곡_역전로 수종갱신공사 설계서(2005년)_지동설계변경111" xfId="400" xr:uid="{00000000-0005-0000-0000-00008F010000}"/>
    <cellStyle name="_방동_추곡_역전로 수종갱신공사 설계서(2005년)_지동설계변경111_설계변경내역서(3)" xfId="401" xr:uid="{00000000-0005-0000-0000-000090010000}"/>
    <cellStyle name="_방동_추곡_역전로 수종갱신공사 설계서(2005년)_지동설계변경111_설계변경내역서(작업중)" xfId="402" xr:uid="{00000000-0005-0000-0000-000091010000}"/>
    <cellStyle name="_방동_추곡_역전로 수종갱신공사 설계서(2005년)_지동설계변경111_설계변경내역서(작업중_11(1).9)" xfId="403" xr:uid="{00000000-0005-0000-0000-000092010000}"/>
    <cellStyle name="_방동_추곡_역전로 수종갱신공사 설계서(2005년)_지동설계변경111_설계변경내역서(지동) -1" xfId="404" xr:uid="{00000000-0005-0000-0000-000093010000}"/>
    <cellStyle name="_방동_추곡_역전로 수종갱신공사 설계서(2005년)_지동설계변경111_설계변경내역서(지동-최종)" xfId="405" xr:uid="{00000000-0005-0000-0000-000094010000}"/>
    <cellStyle name="_방동_추곡_지동설계변경111" xfId="406" xr:uid="{00000000-0005-0000-0000-000095010000}"/>
    <cellStyle name="_방동_추곡_지동설계변경111_설계변경내역서(3)" xfId="407" xr:uid="{00000000-0005-0000-0000-000096010000}"/>
    <cellStyle name="_방동_추곡_지동설계변경111_설계변경내역서(작업중)" xfId="408" xr:uid="{00000000-0005-0000-0000-000097010000}"/>
    <cellStyle name="_방동_추곡_지동설계변경111_설계변경내역서(작업중_11(1).9)" xfId="409" xr:uid="{00000000-0005-0000-0000-000098010000}"/>
    <cellStyle name="_방동_추곡_지동설계변경111_설계변경내역서(지동) -1" xfId="410" xr:uid="{00000000-0005-0000-0000-000099010000}"/>
    <cellStyle name="_방동_추곡_지동설계변경111_설계변경내역서(지동-최종)" xfId="411" xr:uid="{00000000-0005-0000-0000-00009A010000}"/>
    <cellStyle name="_별첨(계획서및실적서양식)" xfId="412" xr:uid="{00000000-0005-0000-0000-00009B010000}"/>
    <cellStyle name="_별첨(계획서및실적서양식)_1" xfId="413" xr:uid="{00000000-0005-0000-0000-00009C010000}"/>
    <cellStyle name="_분당구-지압보도-1024" xfId="414" xr:uid="{00000000-0005-0000-0000-00009D010000}"/>
    <cellStyle name="_분당구-지압보도-1024_계약내역서" xfId="415" xr:uid="{00000000-0005-0000-0000-00009E010000}"/>
    <cellStyle name="_분당구-지압보도-1024_계약내역서_설계변경내역서(3)" xfId="416" xr:uid="{00000000-0005-0000-0000-00009F010000}"/>
    <cellStyle name="_분당구-지압보도-1024_계약내역서_설계변경내역서(작업중)" xfId="417" xr:uid="{00000000-0005-0000-0000-0000A0010000}"/>
    <cellStyle name="_분당구-지압보도-1024_계약내역서_설계변경내역서(작업중_11(1).9)" xfId="418" xr:uid="{00000000-0005-0000-0000-0000A1010000}"/>
    <cellStyle name="_분당구-지압보도-1024_계약내역서_설계변경내역서(지동) -1" xfId="419" xr:uid="{00000000-0005-0000-0000-0000A2010000}"/>
    <cellStyle name="_분당구-지압보도-1024_계약내역서_설계변경내역서(지동-최종)" xfId="420" xr:uid="{00000000-0005-0000-0000-0000A3010000}"/>
    <cellStyle name="_분당구-지압보도-1024_설계변경내역서(작업중_10.14)" xfId="421" xr:uid="{00000000-0005-0000-0000-0000A4010000}"/>
    <cellStyle name="_분당구-지압보도-1024_설계변경내역서(작업중_10.14)_설계변경내역서(3)" xfId="422" xr:uid="{00000000-0005-0000-0000-0000A5010000}"/>
    <cellStyle name="_분당구-지압보도-1024_설계변경내역서(작업중_10.14)_설계변경내역서(작업중)" xfId="423" xr:uid="{00000000-0005-0000-0000-0000A6010000}"/>
    <cellStyle name="_분당구-지압보도-1024_설계변경내역서(작업중_10.14)_설계변경내역서(작업중_11(1).9)" xfId="424" xr:uid="{00000000-0005-0000-0000-0000A7010000}"/>
    <cellStyle name="_분당구-지압보도-1024_설계변경내역서(작업중_10.14)_설계변경내역서(지동) -1" xfId="425" xr:uid="{00000000-0005-0000-0000-0000A8010000}"/>
    <cellStyle name="_분당구-지압보도-1024_설계변경내역서(작업중_10.14)_설계변경내역서(지동-최종)" xfId="426" xr:uid="{00000000-0005-0000-0000-0000A9010000}"/>
    <cellStyle name="_분당구-지압보도-1024_역전로 수종갱신공사 설계서(2005년)" xfId="427" xr:uid="{00000000-0005-0000-0000-0000AA010000}"/>
    <cellStyle name="_분당구-지압보도-1024_역전로 수종갱신공사 설계서(2005년)_계약내역서" xfId="428" xr:uid="{00000000-0005-0000-0000-0000AB010000}"/>
    <cellStyle name="_분당구-지압보도-1024_역전로 수종갱신공사 설계서(2005년)_계약내역서_설계변경내역서(3)" xfId="429" xr:uid="{00000000-0005-0000-0000-0000AC010000}"/>
    <cellStyle name="_분당구-지압보도-1024_역전로 수종갱신공사 설계서(2005년)_계약내역서_설계변경내역서(작업중)" xfId="430" xr:uid="{00000000-0005-0000-0000-0000AD010000}"/>
    <cellStyle name="_분당구-지압보도-1024_역전로 수종갱신공사 설계서(2005년)_계약내역서_설계변경내역서(작업중_11(1).9)" xfId="431" xr:uid="{00000000-0005-0000-0000-0000AE010000}"/>
    <cellStyle name="_분당구-지압보도-1024_역전로 수종갱신공사 설계서(2005년)_계약내역서_설계변경내역서(지동) -1" xfId="432" xr:uid="{00000000-0005-0000-0000-0000AF010000}"/>
    <cellStyle name="_분당구-지압보도-1024_역전로 수종갱신공사 설계서(2005년)_계약내역서_설계변경내역서(지동-최종)" xfId="433" xr:uid="{00000000-0005-0000-0000-0000B0010000}"/>
    <cellStyle name="_분당구-지압보도-1024_역전로 수종갱신공사 설계서(2005년)_설계변경내역서(작업중_10.14)" xfId="434" xr:uid="{00000000-0005-0000-0000-0000B1010000}"/>
    <cellStyle name="_분당구-지압보도-1024_역전로 수종갱신공사 설계서(2005년)_설계변경내역서(작업중_10.14)_설계변경내역서(3)" xfId="435" xr:uid="{00000000-0005-0000-0000-0000B2010000}"/>
    <cellStyle name="_분당구-지압보도-1024_역전로 수종갱신공사 설계서(2005년)_설계변경내역서(작업중_10.14)_설계변경내역서(작업중)" xfId="436" xr:uid="{00000000-0005-0000-0000-0000B3010000}"/>
    <cellStyle name="_분당구-지압보도-1024_역전로 수종갱신공사 설계서(2005년)_설계변경내역서(작업중_10.14)_설계변경내역서(작업중_11(1).9)" xfId="437" xr:uid="{00000000-0005-0000-0000-0000B4010000}"/>
    <cellStyle name="_분당구-지압보도-1024_역전로 수종갱신공사 설계서(2005년)_설계변경내역서(작업중_10.14)_설계변경내역서(지동) -1" xfId="438" xr:uid="{00000000-0005-0000-0000-0000B5010000}"/>
    <cellStyle name="_분당구-지압보도-1024_역전로 수종갱신공사 설계서(2005년)_설계변경내역서(작업중_10.14)_설계변경내역서(지동-최종)" xfId="439" xr:uid="{00000000-0005-0000-0000-0000B6010000}"/>
    <cellStyle name="_분당구-지압보도-1024_역전로 수종갱신공사 설계서(2005년)_지동설계변경111" xfId="440" xr:uid="{00000000-0005-0000-0000-0000B7010000}"/>
    <cellStyle name="_분당구-지압보도-1024_역전로 수종갱신공사 설계서(2005년)_지동설계변경111_설계변경내역서(3)" xfId="441" xr:uid="{00000000-0005-0000-0000-0000B8010000}"/>
    <cellStyle name="_분당구-지압보도-1024_역전로 수종갱신공사 설계서(2005년)_지동설계변경111_설계변경내역서(작업중)" xfId="442" xr:uid="{00000000-0005-0000-0000-0000B9010000}"/>
    <cellStyle name="_분당구-지압보도-1024_역전로 수종갱신공사 설계서(2005년)_지동설계변경111_설계변경내역서(작업중_11(1).9)" xfId="443" xr:uid="{00000000-0005-0000-0000-0000BA010000}"/>
    <cellStyle name="_분당구-지압보도-1024_역전로 수종갱신공사 설계서(2005년)_지동설계변경111_설계변경내역서(지동) -1" xfId="444" xr:uid="{00000000-0005-0000-0000-0000BB010000}"/>
    <cellStyle name="_분당구-지압보도-1024_역전로 수종갱신공사 설계서(2005년)_지동설계변경111_설계변경내역서(지동-최종)" xfId="445" xr:uid="{00000000-0005-0000-0000-0000BC010000}"/>
    <cellStyle name="_분당구-지압보도-1024_지동설계변경111" xfId="446" xr:uid="{00000000-0005-0000-0000-0000BD010000}"/>
    <cellStyle name="_분당구-지압보도-1024_지동설계변경111_설계변경내역서(3)" xfId="447" xr:uid="{00000000-0005-0000-0000-0000BE010000}"/>
    <cellStyle name="_분당구-지압보도-1024_지동설계변경111_설계변경내역서(작업중)" xfId="448" xr:uid="{00000000-0005-0000-0000-0000BF010000}"/>
    <cellStyle name="_분당구-지압보도-1024_지동설계변경111_설계변경내역서(작업중_11(1).9)" xfId="449" xr:uid="{00000000-0005-0000-0000-0000C0010000}"/>
    <cellStyle name="_분당구-지압보도-1024_지동설계변경111_설계변경내역서(지동) -1" xfId="450" xr:uid="{00000000-0005-0000-0000-0000C1010000}"/>
    <cellStyle name="_분당구-지압보도-1024_지동설계변경111_설계변경내역서(지동-최종)" xfId="451" xr:uid="{00000000-0005-0000-0000-0000C2010000}"/>
    <cellStyle name="_사각파고라" xfId="452" xr:uid="{00000000-0005-0000-0000-0000C3010000}"/>
    <cellStyle name="_사유서" xfId="453" xr:uid="{00000000-0005-0000-0000-0000C4010000}"/>
    <cellStyle name="_사유서_내역서" xfId="454" xr:uid="{00000000-0005-0000-0000-0000C5010000}"/>
    <cellStyle name="_생명의나무 자투땅조경" xfId="455" xr:uid="{00000000-0005-0000-0000-0000C6010000}"/>
    <cellStyle name="_서호공원휀스설치공사(발주)" xfId="456" xr:uid="{00000000-0005-0000-0000-0000C7010000}"/>
    <cellStyle name="_서호공원휀스설치공사(발주)_계약내역서" xfId="457" xr:uid="{00000000-0005-0000-0000-0000C8010000}"/>
    <cellStyle name="_서호공원휀스설치공사(발주)_계약내역서_설계변경내역서(3)" xfId="458" xr:uid="{00000000-0005-0000-0000-0000C9010000}"/>
    <cellStyle name="_서호공원휀스설치공사(발주)_계약내역서_설계변경내역서(작업중)" xfId="459" xr:uid="{00000000-0005-0000-0000-0000CA010000}"/>
    <cellStyle name="_서호공원휀스설치공사(발주)_계약내역서_설계변경내역서(작업중_11(1).9)" xfId="460" xr:uid="{00000000-0005-0000-0000-0000CB010000}"/>
    <cellStyle name="_서호공원휀스설치공사(발주)_계약내역서_설계변경내역서(지동) -1" xfId="461" xr:uid="{00000000-0005-0000-0000-0000CC010000}"/>
    <cellStyle name="_서호공원휀스설치공사(발주)_계약내역서_설계변경내역서(지동-최종)" xfId="462" xr:uid="{00000000-0005-0000-0000-0000CD010000}"/>
    <cellStyle name="_서호공원휀스설치공사(발주)_설계변경내역서(작업중_10.14)" xfId="463" xr:uid="{00000000-0005-0000-0000-0000CE010000}"/>
    <cellStyle name="_서호공원휀스설치공사(발주)_설계변경내역서(작업중_10.14)_설계변경내역서(3)" xfId="464" xr:uid="{00000000-0005-0000-0000-0000CF010000}"/>
    <cellStyle name="_서호공원휀스설치공사(발주)_설계변경내역서(작업중_10.14)_설계변경내역서(작업중)" xfId="465" xr:uid="{00000000-0005-0000-0000-0000D0010000}"/>
    <cellStyle name="_서호공원휀스설치공사(발주)_설계변경내역서(작업중_10.14)_설계변경내역서(작업중_11(1).9)" xfId="466" xr:uid="{00000000-0005-0000-0000-0000D1010000}"/>
    <cellStyle name="_서호공원휀스설치공사(발주)_설계변경내역서(작업중_10.14)_설계변경내역서(지동) -1" xfId="467" xr:uid="{00000000-0005-0000-0000-0000D2010000}"/>
    <cellStyle name="_서호공원휀스설치공사(발주)_설계변경내역서(작업중_10.14)_설계변경내역서(지동-최종)" xfId="468" xr:uid="{00000000-0005-0000-0000-0000D3010000}"/>
    <cellStyle name="_서호공원휀스설치공사(발주)_역전로 수종갱신공사 설계서(2005년)" xfId="469" xr:uid="{00000000-0005-0000-0000-0000D4010000}"/>
    <cellStyle name="_서호공원휀스설치공사(발주)_역전로 수종갱신공사 설계서(2005년)_계약내역서" xfId="470" xr:uid="{00000000-0005-0000-0000-0000D5010000}"/>
    <cellStyle name="_서호공원휀스설치공사(발주)_역전로 수종갱신공사 설계서(2005년)_계약내역서_설계변경내역서(3)" xfId="471" xr:uid="{00000000-0005-0000-0000-0000D6010000}"/>
    <cellStyle name="_서호공원휀스설치공사(발주)_역전로 수종갱신공사 설계서(2005년)_계약내역서_설계변경내역서(작업중)" xfId="472" xr:uid="{00000000-0005-0000-0000-0000D7010000}"/>
    <cellStyle name="_서호공원휀스설치공사(발주)_역전로 수종갱신공사 설계서(2005년)_계약내역서_설계변경내역서(작업중_11(1).9)" xfId="473" xr:uid="{00000000-0005-0000-0000-0000D8010000}"/>
    <cellStyle name="_서호공원휀스설치공사(발주)_역전로 수종갱신공사 설계서(2005년)_계약내역서_설계변경내역서(지동) -1" xfId="474" xr:uid="{00000000-0005-0000-0000-0000D9010000}"/>
    <cellStyle name="_서호공원휀스설치공사(발주)_역전로 수종갱신공사 설계서(2005년)_계약내역서_설계변경내역서(지동-최종)" xfId="475" xr:uid="{00000000-0005-0000-0000-0000DA010000}"/>
    <cellStyle name="_서호공원휀스설치공사(발주)_역전로 수종갱신공사 설계서(2005년)_설계변경내역서(작업중_10.14)" xfId="476" xr:uid="{00000000-0005-0000-0000-0000DB010000}"/>
    <cellStyle name="_서호공원휀스설치공사(발주)_역전로 수종갱신공사 설계서(2005년)_설계변경내역서(작업중_10.14)_설계변경내역서(3)" xfId="477" xr:uid="{00000000-0005-0000-0000-0000DC010000}"/>
    <cellStyle name="_서호공원휀스설치공사(발주)_역전로 수종갱신공사 설계서(2005년)_설계변경내역서(작업중_10.14)_설계변경내역서(작업중)" xfId="478" xr:uid="{00000000-0005-0000-0000-0000DD010000}"/>
    <cellStyle name="_서호공원휀스설치공사(발주)_역전로 수종갱신공사 설계서(2005년)_설계변경내역서(작업중_10.14)_설계변경내역서(작업중_11(1).9)" xfId="479" xr:uid="{00000000-0005-0000-0000-0000DE010000}"/>
    <cellStyle name="_서호공원휀스설치공사(발주)_역전로 수종갱신공사 설계서(2005년)_설계변경내역서(작업중_10.14)_설계변경내역서(지동) -1" xfId="480" xr:uid="{00000000-0005-0000-0000-0000DF010000}"/>
    <cellStyle name="_서호공원휀스설치공사(발주)_역전로 수종갱신공사 설계서(2005년)_설계변경내역서(작업중_10.14)_설계변경내역서(지동-최종)" xfId="481" xr:uid="{00000000-0005-0000-0000-0000E0010000}"/>
    <cellStyle name="_서호공원휀스설치공사(발주)_역전로 수종갱신공사 설계서(2005년)_지동설계변경111" xfId="482" xr:uid="{00000000-0005-0000-0000-0000E1010000}"/>
    <cellStyle name="_서호공원휀스설치공사(발주)_역전로 수종갱신공사 설계서(2005년)_지동설계변경111_설계변경내역서(3)" xfId="483" xr:uid="{00000000-0005-0000-0000-0000E2010000}"/>
    <cellStyle name="_서호공원휀스설치공사(발주)_역전로 수종갱신공사 설계서(2005년)_지동설계변경111_설계변경내역서(작업중)" xfId="484" xr:uid="{00000000-0005-0000-0000-0000E3010000}"/>
    <cellStyle name="_서호공원휀스설치공사(발주)_역전로 수종갱신공사 설계서(2005년)_지동설계변경111_설계변경내역서(작업중_11(1).9)" xfId="485" xr:uid="{00000000-0005-0000-0000-0000E4010000}"/>
    <cellStyle name="_서호공원휀스설치공사(발주)_역전로 수종갱신공사 설계서(2005년)_지동설계변경111_설계변경내역서(지동) -1" xfId="486" xr:uid="{00000000-0005-0000-0000-0000E5010000}"/>
    <cellStyle name="_서호공원휀스설치공사(발주)_역전로 수종갱신공사 설계서(2005년)_지동설계변경111_설계변경내역서(지동-최종)" xfId="487" xr:uid="{00000000-0005-0000-0000-0000E6010000}"/>
    <cellStyle name="_서호공원휀스설치공사(발주)_지동설계변경111" xfId="488" xr:uid="{00000000-0005-0000-0000-0000E7010000}"/>
    <cellStyle name="_서호공원휀스설치공사(발주)_지동설계변경111_설계변경내역서(3)" xfId="489" xr:uid="{00000000-0005-0000-0000-0000E8010000}"/>
    <cellStyle name="_서호공원휀스설치공사(발주)_지동설계변경111_설계변경내역서(작업중)" xfId="490" xr:uid="{00000000-0005-0000-0000-0000E9010000}"/>
    <cellStyle name="_서호공원휀스설치공사(발주)_지동설계변경111_설계변경내역서(작업중_11(1).9)" xfId="491" xr:uid="{00000000-0005-0000-0000-0000EA010000}"/>
    <cellStyle name="_서호공원휀스설치공사(발주)_지동설계변경111_설계변경내역서(지동) -1" xfId="492" xr:uid="{00000000-0005-0000-0000-0000EB010000}"/>
    <cellStyle name="_서호공원휀스설치공사(발주)_지동설계변경111_설계변경내역서(지동-최종)" xfId="493" xr:uid="{00000000-0005-0000-0000-0000EC010000}"/>
    <cellStyle name="_설계서" xfId="494" xr:uid="{00000000-0005-0000-0000-0000ED010000}"/>
    <cellStyle name="_설계서-신정공원" xfId="495" xr:uid="{00000000-0005-0000-0000-0000EE010000}"/>
    <cellStyle name="_수량제목" xfId="496" xr:uid="{00000000-0005-0000-0000-0000EF010000}"/>
    <cellStyle name="_수량제목_내역서" xfId="497" xr:uid="{00000000-0005-0000-0000-0000F0010000}"/>
    <cellStyle name="_수원천경관조성공사 변경" xfId="498" xr:uid="{00000000-0005-0000-0000-0000F1010000}"/>
    <cellStyle name="_신탄진선(태림)" xfId="499" xr:uid="{00000000-0005-0000-0000-0000F2010000}"/>
    <cellStyle name="_양식" xfId="500" xr:uid="{00000000-0005-0000-0000-0000F3010000}"/>
    <cellStyle name="_양식_1" xfId="501" xr:uid="{00000000-0005-0000-0000-0000F4010000}"/>
    <cellStyle name="_양식_2" xfId="502" xr:uid="{00000000-0005-0000-0000-0000F5010000}"/>
    <cellStyle name="_영화동 제164호 어린이공원 조성공사2" xfId="503" xr:uid="{00000000-0005-0000-0000-0000F6010000}"/>
    <cellStyle name="_왕가봉정비공사" xfId="504" xr:uid="{00000000-0005-0000-0000-0000F7010000}"/>
    <cellStyle name="_우수토실(A-LINE)집계표" xfId="505" xr:uid="{00000000-0005-0000-0000-0000F8010000}"/>
    <cellStyle name="_유첨3(서식)" xfId="506" xr:uid="{00000000-0005-0000-0000-0000F9010000}"/>
    <cellStyle name="_유첨3(서식)_1" xfId="507" xr:uid="{00000000-0005-0000-0000-0000FA010000}"/>
    <cellStyle name="_은평공원테니스장정비공사" xfId="508" xr:uid="{00000000-0005-0000-0000-0000FB010000}"/>
    <cellStyle name="_전원 파고라 교체공사2" xfId="509" xr:uid="{00000000-0005-0000-0000-0000FC010000}"/>
    <cellStyle name="_제목" xfId="510" xr:uid="{00000000-0005-0000-0000-0000FD010000}"/>
    <cellStyle name="_제목_내역서" xfId="511" xr:uid="{00000000-0005-0000-0000-0000FE010000}"/>
    <cellStyle name="_종월가시설(최종)" xfId="512" xr:uid="{00000000-0005-0000-0000-0000FF010000}"/>
    <cellStyle name="_종월교수량(수정2004-10-25)-1" xfId="513" xr:uid="{00000000-0005-0000-0000-000000020000}"/>
    <cellStyle name="_종월교수량(수정2004-10-25)-1-6" xfId="514" xr:uid="{00000000-0005-0000-0000-000001020000}"/>
    <cellStyle name="_주요도로변 꽃동산 조성공사" xfId="515" xr:uid="{00000000-0005-0000-0000-000002020000}"/>
    <cellStyle name="_지정과제1분기실적(확정990408)" xfId="516" xr:uid="{00000000-0005-0000-0000-000003020000}"/>
    <cellStyle name="_지정과제1분기실적(확정990408)_1" xfId="517" xr:uid="{00000000-0005-0000-0000-000004020000}"/>
    <cellStyle name="_지정과제2차심의list" xfId="518" xr:uid="{00000000-0005-0000-0000-000005020000}"/>
    <cellStyle name="_지정과제2차심의list_1" xfId="519" xr:uid="{00000000-0005-0000-0000-000006020000}"/>
    <cellStyle name="_지정과제2차심의list_2" xfId="520" xr:uid="{00000000-0005-0000-0000-000007020000}"/>
    <cellStyle name="_지정과제2차심의결과" xfId="521" xr:uid="{00000000-0005-0000-0000-000008020000}"/>
    <cellStyle name="_지정과제2차심의결과(금액조정후최종)" xfId="522" xr:uid="{00000000-0005-0000-0000-000009020000}"/>
    <cellStyle name="_지정과제2차심의결과(금액조정후최종)_1" xfId="523" xr:uid="{00000000-0005-0000-0000-00000A020000}"/>
    <cellStyle name="_지정과제2차심의결과(금액조정후최종)_1_경영개선실적보고(전주공장)" xfId="524" xr:uid="{00000000-0005-0000-0000-00000B020000}"/>
    <cellStyle name="_지정과제2차심의결과(금액조정후최종)_1_별첨1_2" xfId="525" xr:uid="{00000000-0005-0000-0000-00000C020000}"/>
    <cellStyle name="_지정과제2차심의결과(금액조정후최종)_1_제안과제집계표(공장전체)" xfId="526" xr:uid="{00000000-0005-0000-0000-00000D020000}"/>
    <cellStyle name="_지정과제2차심의결과(금액조정후최종)_경영개선실적보고(전주공장)" xfId="527" xr:uid="{00000000-0005-0000-0000-00000E020000}"/>
    <cellStyle name="_지정과제2차심의결과(금액조정후최종)_별첨1_2" xfId="528" xr:uid="{00000000-0005-0000-0000-00000F020000}"/>
    <cellStyle name="_지정과제2차심의결과(금액조정후최종)_제안과제집계표(공장전체)" xfId="529" xr:uid="{00000000-0005-0000-0000-000010020000}"/>
    <cellStyle name="_지정과제2차심의결과_1" xfId="530" xr:uid="{00000000-0005-0000-0000-000011020000}"/>
    <cellStyle name="_집중관리(981231)" xfId="531" xr:uid="{00000000-0005-0000-0000-000012020000}"/>
    <cellStyle name="_집중관리(981231)_1" xfId="532" xr:uid="{00000000-0005-0000-0000-000013020000}"/>
    <cellStyle name="_집중관리(지정과제및 양식)" xfId="533" xr:uid="{00000000-0005-0000-0000-000014020000}"/>
    <cellStyle name="_집중관리(지정과제및 양식)_1" xfId="534" xr:uid="{00000000-0005-0000-0000-000015020000}"/>
    <cellStyle name="_추곡" xfId="535" xr:uid="{00000000-0005-0000-0000-000016020000}"/>
    <cellStyle name="_추곡_계약내역서" xfId="536" xr:uid="{00000000-0005-0000-0000-000017020000}"/>
    <cellStyle name="_추곡_계약내역서_설계변경내역서(3)" xfId="537" xr:uid="{00000000-0005-0000-0000-000018020000}"/>
    <cellStyle name="_추곡_계약내역서_설계변경내역서(작업중)" xfId="538" xr:uid="{00000000-0005-0000-0000-000019020000}"/>
    <cellStyle name="_추곡_계약내역서_설계변경내역서(작업중_11(1).9)" xfId="539" xr:uid="{00000000-0005-0000-0000-00001A020000}"/>
    <cellStyle name="_추곡_계약내역서_설계변경내역서(지동) -1" xfId="540" xr:uid="{00000000-0005-0000-0000-00001B020000}"/>
    <cellStyle name="_추곡_계약내역서_설계변경내역서(지동-최종)" xfId="541" xr:uid="{00000000-0005-0000-0000-00001C020000}"/>
    <cellStyle name="_추곡_설계변경내역서(작업중_10.14)" xfId="542" xr:uid="{00000000-0005-0000-0000-00001D020000}"/>
    <cellStyle name="_추곡_설계변경내역서(작업중_10.14)_설계변경내역서(3)" xfId="543" xr:uid="{00000000-0005-0000-0000-00001E020000}"/>
    <cellStyle name="_추곡_설계변경내역서(작업중_10.14)_설계변경내역서(작업중)" xfId="544" xr:uid="{00000000-0005-0000-0000-00001F020000}"/>
    <cellStyle name="_추곡_설계변경내역서(작업중_10.14)_설계변경내역서(작업중_11(1).9)" xfId="545" xr:uid="{00000000-0005-0000-0000-000020020000}"/>
    <cellStyle name="_추곡_설계변경내역서(작업중_10.14)_설계변경내역서(지동) -1" xfId="546" xr:uid="{00000000-0005-0000-0000-000021020000}"/>
    <cellStyle name="_추곡_설계변경내역서(작업중_10.14)_설계변경내역서(지동-최종)" xfId="547" xr:uid="{00000000-0005-0000-0000-000022020000}"/>
    <cellStyle name="_추곡_역전로 수종갱신공사 설계서(2005년)" xfId="548" xr:uid="{00000000-0005-0000-0000-000023020000}"/>
    <cellStyle name="_추곡_역전로 수종갱신공사 설계서(2005년)_계약내역서" xfId="549" xr:uid="{00000000-0005-0000-0000-000024020000}"/>
    <cellStyle name="_추곡_역전로 수종갱신공사 설계서(2005년)_계약내역서_설계변경내역서(3)" xfId="550" xr:uid="{00000000-0005-0000-0000-000025020000}"/>
    <cellStyle name="_추곡_역전로 수종갱신공사 설계서(2005년)_계약내역서_설계변경내역서(작업중)" xfId="551" xr:uid="{00000000-0005-0000-0000-000026020000}"/>
    <cellStyle name="_추곡_역전로 수종갱신공사 설계서(2005년)_계약내역서_설계변경내역서(작업중_11(1).9)" xfId="552" xr:uid="{00000000-0005-0000-0000-000027020000}"/>
    <cellStyle name="_추곡_역전로 수종갱신공사 설계서(2005년)_계약내역서_설계변경내역서(지동) -1" xfId="553" xr:uid="{00000000-0005-0000-0000-000028020000}"/>
    <cellStyle name="_추곡_역전로 수종갱신공사 설계서(2005년)_계약내역서_설계변경내역서(지동-최종)" xfId="554" xr:uid="{00000000-0005-0000-0000-000029020000}"/>
    <cellStyle name="_추곡_역전로 수종갱신공사 설계서(2005년)_설계변경내역서(작업중_10.14)" xfId="555" xr:uid="{00000000-0005-0000-0000-00002A020000}"/>
    <cellStyle name="_추곡_역전로 수종갱신공사 설계서(2005년)_설계변경내역서(작업중_10.14)_설계변경내역서(3)" xfId="556" xr:uid="{00000000-0005-0000-0000-00002B020000}"/>
    <cellStyle name="_추곡_역전로 수종갱신공사 설계서(2005년)_설계변경내역서(작업중_10.14)_설계변경내역서(작업중)" xfId="557" xr:uid="{00000000-0005-0000-0000-00002C020000}"/>
    <cellStyle name="_추곡_역전로 수종갱신공사 설계서(2005년)_설계변경내역서(작업중_10.14)_설계변경내역서(작업중_11(1).9)" xfId="558" xr:uid="{00000000-0005-0000-0000-00002D020000}"/>
    <cellStyle name="_추곡_역전로 수종갱신공사 설계서(2005년)_설계변경내역서(작업중_10.14)_설계변경내역서(지동) -1" xfId="559" xr:uid="{00000000-0005-0000-0000-00002E020000}"/>
    <cellStyle name="_추곡_역전로 수종갱신공사 설계서(2005년)_설계변경내역서(작업중_10.14)_설계변경내역서(지동-최종)" xfId="560" xr:uid="{00000000-0005-0000-0000-00002F020000}"/>
    <cellStyle name="_추곡_역전로 수종갱신공사 설계서(2005년)_지동설계변경111" xfId="561" xr:uid="{00000000-0005-0000-0000-000030020000}"/>
    <cellStyle name="_추곡_역전로 수종갱신공사 설계서(2005년)_지동설계변경111_설계변경내역서(3)" xfId="562" xr:uid="{00000000-0005-0000-0000-000031020000}"/>
    <cellStyle name="_추곡_역전로 수종갱신공사 설계서(2005년)_지동설계변경111_설계변경내역서(작업중)" xfId="563" xr:uid="{00000000-0005-0000-0000-000032020000}"/>
    <cellStyle name="_추곡_역전로 수종갱신공사 설계서(2005년)_지동설계변경111_설계변경내역서(작업중_11(1).9)" xfId="564" xr:uid="{00000000-0005-0000-0000-000033020000}"/>
    <cellStyle name="_추곡_역전로 수종갱신공사 설계서(2005년)_지동설계변경111_설계변경내역서(지동) -1" xfId="565" xr:uid="{00000000-0005-0000-0000-000034020000}"/>
    <cellStyle name="_추곡_역전로 수종갱신공사 설계서(2005년)_지동설계변경111_설계변경내역서(지동-최종)" xfId="566" xr:uid="{00000000-0005-0000-0000-000035020000}"/>
    <cellStyle name="_추곡_지동설계변경111" xfId="567" xr:uid="{00000000-0005-0000-0000-000036020000}"/>
    <cellStyle name="_추곡_지동설계변경111_설계변경내역서(3)" xfId="568" xr:uid="{00000000-0005-0000-0000-000037020000}"/>
    <cellStyle name="_추곡_지동설계변경111_설계변경내역서(작업중)" xfId="569" xr:uid="{00000000-0005-0000-0000-000038020000}"/>
    <cellStyle name="_추곡_지동설계변경111_설계변경내역서(작업중_11(1).9)" xfId="570" xr:uid="{00000000-0005-0000-0000-000039020000}"/>
    <cellStyle name="_추곡_지동설계변경111_설계변경내역서(지동) -1" xfId="571" xr:uid="{00000000-0005-0000-0000-00003A020000}"/>
    <cellStyle name="_추곡_지동설계변경111_설계변경내역서(지동-최종)" xfId="572" xr:uid="{00000000-0005-0000-0000-00003B020000}"/>
    <cellStyle name="_추곡_추곡" xfId="573" xr:uid="{00000000-0005-0000-0000-00003C020000}"/>
    <cellStyle name="_추곡_추곡_계약내역서" xfId="574" xr:uid="{00000000-0005-0000-0000-00003D020000}"/>
    <cellStyle name="_추곡_추곡_계약내역서_설계변경내역서(3)" xfId="575" xr:uid="{00000000-0005-0000-0000-00003E020000}"/>
    <cellStyle name="_추곡_추곡_계약내역서_설계변경내역서(작업중)" xfId="576" xr:uid="{00000000-0005-0000-0000-00003F020000}"/>
    <cellStyle name="_추곡_추곡_계약내역서_설계변경내역서(작업중_11(1).9)" xfId="577" xr:uid="{00000000-0005-0000-0000-000040020000}"/>
    <cellStyle name="_추곡_추곡_계약내역서_설계변경내역서(지동) -1" xfId="578" xr:uid="{00000000-0005-0000-0000-000041020000}"/>
    <cellStyle name="_추곡_추곡_계약내역서_설계변경내역서(지동-최종)" xfId="579" xr:uid="{00000000-0005-0000-0000-000042020000}"/>
    <cellStyle name="_추곡_추곡_설계변경내역서(작업중_10.14)" xfId="580" xr:uid="{00000000-0005-0000-0000-000043020000}"/>
    <cellStyle name="_추곡_추곡_설계변경내역서(작업중_10.14)_설계변경내역서(3)" xfId="581" xr:uid="{00000000-0005-0000-0000-000044020000}"/>
    <cellStyle name="_추곡_추곡_설계변경내역서(작업중_10.14)_설계변경내역서(작업중)" xfId="582" xr:uid="{00000000-0005-0000-0000-000045020000}"/>
    <cellStyle name="_추곡_추곡_설계변경내역서(작업중_10.14)_설계변경내역서(작업중_11(1).9)" xfId="583" xr:uid="{00000000-0005-0000-0000-000046020000}"/>
    <cellStyle name="_추곡_추곡_설계변경내역서(작업중_10.14)_설계변경내역서(지동) -1" xfId="584" xr:uid="{00000000-0005-0000-0000-000047020000}"/>
    <cellStyle name="_추곡_추곡_설계변경내역서(작업중_10.14)_설계변경내역서(지동-최종)" xfId="585" xr:uid="{00000000-0005-0000-0000-000048020000}"/>
    <cellStyle name="_추곡_추곡_역전로 수종갱신공사 설계서(2005년)" xfId="586" xr:uid="{00000000-0005-0000-0000-000049020000}"/>
    <cellStyle name="_추곡_추곡_역전로 수종갱신공사 설계서(2005년)_계약내역서" xfId="587" xr:uid="{00000000-0005-0000-0000-00004A020000}"/>
    <cellStyle name="_추곡_추곡_역전로 수종갱신공사 설계서(2005년)_계약내역서_설계변경내역서(3)" xfId="588" xr:uid="{00000000-0005-0000-0000-00004B020000}"/>
    <cellStyle name="_추곡_추곡_역전로 수종갱신공사 설계서(2005년)_계약내역서_설계변경내역서(작업중)" xfId="589" xr:uid="{00000000-0005-0000-0000-00004C020000}"/>
    <cellStyle name="_추곡_추곡_역전로 수종갱신공사 설계서(2005년)_계약내역서_설계변경내역서(작업중_11(1).9)" xfId="590" xr:uid="{00000000-0005-0000-0000-00004D020000}"/>
    <cellStyle name="_추곡_추곡_역전로 수종갱신공사 설계서(2005년)_계약내역서_설계변경내역서(지동) -1" xfId="591" xr:uid="{00000000-0005-0000-0000-00004E020000}"/>
    <cellStyle name="_추곡_추곡_역전로 수종갱신공사 설계서(2005년)_계약내역서_설계변경내역서(지동-최종)" xfId="592" xr:uid="{00000000-0005-0000-0000-00004F020000}"/>
    <cellStyle name="_추곡_추곡_역전로 수종갱신공사 설계서(2005년)_설계변경내역서(작업중_10.14)" xfId="593" xr:uid="{00000000-0005-0000-0000-000050020000}"/>
    <cellStyle name="_추곡_추곡_역전로 수종갱신공사 설계서(2005년)_설계변경내역서(작업중_10.14)_설계변경내역서(3)" xfId="594" xr:uid="{00000000-0005-0000-0000-000051020000}"/>
    <cellStyle name="_추곡_추곡_역전로 수종갱신공사 설계서(2005년)_설계변경내역서(작업중_10.14)_설계변경내역서(작업중)" xfId="595" xr:uid="{00000000-0005-0000-0000-000052020000}"/>
    <cellStyle name="_추곡_추곡_역전로 수종갱신공사 설계서(2005년)_설계변경내역서(작업중_10.14)_설계변경내역서(작업중_11(1).9)" xfId="596" xr:uid="{00000000-0005-0000-0000-000053020000}"/>
    <cellStyle name="_추곡_추곡_역전로 수종갱신공사 설계서(2005년)_설계변경내역서(작업중_10.14)_설계변경내역서(지동) -1" xfId="597" xr:uid="{00000000-0005-0000-0000-000054020000}"/>
    <cellStyle name="_추곡_추곡_역전로 수종갱신공사 설계서(2005년)_설계변경내역서(작업중_10.14)_설계변경내역서(지동-최종)" xfId="598" xr:uid="{00000000-0005-0000-0000-000055020000}"/>
    <cellStyle name="_추곡_추곡_역전로 수종갱신공사 설계서(2005년)_지동설계변경111" xfId="599" xr:uid="{00000000-0005-0000-0000-000056020000}"/>
    <cellStyle name="_추곡_추곡_역전로 수종갱신공사 설계서(2005년)_지동설계변경111_설계변경내역서(3)" xfId="600" xr:uid="{00000000-0005-0000-0000-000057020000}"/>
    <cellStyle name="_추곡_추곡_역전로 수종갱신공사 설계서(2005년)_지동설계변경111_설계변경내역서(작업중)" xfId="601" xr:uid="{00000000-0005-0000-0000-000058020000}"/>
    <cellStyle name="_추곡_추곡_역전로 수종갱신공사 설계서(2005년)_지동설계변경111_설계변경내역서(작업중_11(1).9)" xfId="602" xr:uid="{00000000-0005-0000-0000-000059020000}"/>
    <cellStyle name="_추곡_추곡_역전로 수종갱신공사 설계서(2005년)_지동설계변경111_설계변경내역서(지동) -1" xfId="603" xr:uid="{00000000-0005-0000-0000-00005A020000}"/>
    <cellStyle name="_추곡_추곡_역전로 수종갱신공사 설계서(2005년)_지동설계변경111_설계변경내역서(지동-최종)" xfId="604" xr:uid="{00000000-0005-0000-0000-00005B020000}"/>
    <cellStyle name="_추곡_추곡_지동설계변경111" xfId="605" xr:uid="{00000000-0005-0000-0000-00005C020000}"/>
    <cellStyle name="_추곡_추곡_지동설계변경111_설계변경내역서(3)" xfId="606" xr:uid="{00000000-0005-0000-0000-00005D020000}"/>
    <cellStyle name="_추곡_추곡_지동설계변경111_설계변경내역서(작업중)" xfId="607" xr:uid="{00000000-0005-0000-0000-00005E020000}"/>
    <cellStyle name="_추곡_추곡_지동설계변경111_설계변경내역서(작업중_11(1).9)" xfId="608" xr:uid="{00000000-0005-0000-0000-00005F020000}"/>
    <cellStyle name="_추곡_추곡_지동설계변경111_설계변경내역서(지동) -1" xfId="609" xr:uid="{00000000-0005-0000-0000-000060020000}"/>
    <cellStyle name="_추곡_추곡_지동설계변경111_설계변경내역서(지동-최종)" xfId="610" xr:uid="{00000000-0005-0000-0000-000061020000}"/>
    <cellStyle name="_축구센타-내역" xfId="611" xr:uid="{00000000-0005-0000-0000-000062020000}"/>
    <cellStyle name="_판암근린공원황톳길조성공사" xfId="612" xr:uid="{00000000-0005-0000-0000-000063020000}"/>
    <cellStyle name="_평상" xfId="613" xr:uid="{00000000-0005-0000-0000-000064020000}"/>
    <cellStyle name="_평촌교수량" xfId="614" xr:uid="{00000000-0005-0000-0000-000065020000}"/>
    <cellStyle name="_하수 준설물 내역서" xfId="615" xr:uid="{00000000-0005-0000-0000-000066020000}"/>
    <cellStyle name="_한국원자력안전기술원" xfId="616" xr:uid="{00000000-0005-0000-0000-000067020000}"/>
    <cellStyle name="_한전연구견적" xfId="617" xr:uid="{00000000-0005-0000-0000-000068020000}"/>
    <cellStyle name="_홍천(노천1지구)-1공구" xfId="618" xr:uid="{00000000-0005-0000-0000-000069020000}"/>
    <cellStyle name="_홍천(노천1지구)-1공구_관내 도로정비공사" xfId="619" xr:uid="{00000000-0005-0000-0000-00006A020000}"/>
    <cellStyle name="_홍천(노천1지구)-1공구_남창동미끄럼방지시설설치공사" xfId="620" xr:uid="{00000000-0005-0000-0000-00006B020000}"/>
    <cellStyle name="’E‰Y [0.00]_laroux" xfId="621" xr:uid="{00000000-0005-0000-0000-00006C020000}"/>
    <cellStyle name="’E‰Y_laroux" xfId="622" xr:uid="{00000000-0005-0000-0000-00006D020000}"/>
    <cellStyle name="¤@?e_TEST-1 " xfId="623" xr:uid="{00000000-0005-0000-0000-00006E020000}"/>
    <cellStyle name="+,-,0" xfId="624" xr:uid="{00000000-0005-0000-0000-00006F020000}"/>
    <cellStyle name="△ []" xfId="625" xr:uid="{00000000-0005-0000-0000-000070020000}"/>
    <cellStyle name="△ [0]" xfId="626" xr:uid="{00000000-0005-0000-0000-000071020000}"/>
    <cellStyle name="0" xfId="627" xr:uid="{00000000-0005-0000-0000-000072020000}"/>
    <cellStyle name="0.0" xfId="628" xr:uid="{00000000-0005-0000-0000-000073020000}"/>
    <cellStyle name="0.00" xfId="629" xr:uid="{00000000-0005-0000-0000-000074020000}"/>
    <cellStyle name="00" xfId="630" xr:uid="{00000000-0005-0000-0000-000075020000}"/>
    <cellStyle name="1" xfId="631" xr:uid="{00000000-0005-0000-0000-000076020000}"/>
    <cellStyle name="1 VAR" xfId="632" xr:uid="{00000000-0005-0000-0000-000077020000}"/>
    <cellStyle name="1_total" xfId="633" xr:uid="{00000000-0005-0000-0000-000078020000}"/>
    <cellStyle name="1_total_5차-예비포지 및 퍼팅그린 설계설명서" xfId="634" xr:uid="{00000000-0005-0000-0000-000079020000}"/>
    <cellStyle name="1_total_5차-퍼팅그린관리" xfId="635" xr:uid="{00000000-0005-0000-0000-00007A020000}"/>
    <cellStyle name="1_total_계약내역서" xfId="636" xr:uid="{00000000-0005-0000-0000-00007B020000}"/>
    <cellStyle name="1_total_계약내역서_설계변경내역서(3)" xfId="637" xr:uid="{00000000-0005-0000-0000-00007C020000}"/>
    <cellStyle name="1_total_계약내역서_설계변경내역서(작업중)" xfId="638" xr:uid="{00000000-0005-0000-0000-00007D020000}"/>
    <cellStyle name="1_total_계약내역서_설계변경내역서(작업중_11(1).9)" xfId="639" xr:uid="{00000000-0005-0000-0000-00007E020000}"/>
    <cellStyle name="1_total_계약내역서_설계변경내역서(지동) -1" xfId="640" xr:uid="{00000000-0005-0000-0000-00007F020000}"/>
    <cellStyle name="1_total_계약내역서_설계변경내역서(지동-최종)" xfId="641" xr:uid="{00000000-0005-0000-0000-000080020000}"/>
    <cellStyle name="1_total_골프장 Tee-Box교체공사(확정)" xfId="642" xr:uid="{00000000-0005-0000-0000-000081020000}"/>
    <cellStyle name="1_total_골프장 Tee-Box교체공사(확정)_5차-예비포지 및 퍼팅그린 설계설명서" xfId="643" xr:uid="{00000000-0005-0000-0000-000082020000}"/>
    <cellStyle name="1_total_골프장 Tee-Box교체공사(확정)_5차-퍼팅그린관리" xfId="644" xr:uid="{00000000-0005-0000-0000-000083020000}"/>
    <cellStyle name="1_total_골프장 Tee-Box교체공사(확정)_안전망관련" xfId="645" xr:uid="{00000000-0005-0000-0000-000084020000}"/>
    <cellStyle name="1_total_구로리총괄내역" xfId="646" xr:uid="{00000000-0005-0000-0000-000085020000}"/>
    <cellStyle name="1_total_구로리총괄내역_계약내역서" xfId="647" xr:uid="{00000000-0005-0000-0000-000086020000}"/>
    <cellStyle name="1_total_구로리총괄내역_계약내역서_설계변경내역서(3)" xfId="648" xr:uid="{00000000-0005-0000-0000-000087020000}"/>
    <cellStyle name="1_total_구로리총괄내역_계약내역서_설계변경내역서(작업중)" xfId="649" xr:uid="{00000000-0005-0000-0000-000088020000}"/>
    <cellStyle name="1_total_구로리총괄내역_계약내역서_설계변경내역서(작업중_11(1).9)" xfId="650" xr:uid="{00000000-0005-0000-0000-000089020000}"/>
    <cellStyle name="1_total_구로리총괄내역_계약내역서_설계변경내역서(지동) -1" xfId="651" xr:uid="{00000000-0005-0000-0000-00008A020000}"/>
    <cellStyle name="1_total_구로리총괄내역_계약내역서_설계변경내역서(지동-최종)" xfId="652" xr:uid="{00000000-0005-0000-0000-00008B020000}"/>
    <cellStyle name="1_total_구로리총괄내역_배밭계약내역" xfId="653" xr:uid="{00000000-0005-0000-0000-00008C020000}"/>
    <cellStyle name="1_total_구로리총괄내역_배밭계약내역_계약내역서" xfId="654" xr:uid="{00000000-0005-0000-0000-00008D020000}"/>
    <cellStyle name="1_total_구로리총괄내역_배밭계약내역_계약내역서_설계변경내역서(3)" xfId="655" xr:uid="{00000000-0005-0000-0000-00008E020000}"/>
    <cellStyle name="1_total_구로리총괄내역_배밭계약내역_계약내역서_설계변경내역서(작업중)" xfId="656" xr:uid="{00000000-0005-0000-0000-00008F020000}"/>
    <cellStyle name="1_total_구로리총괄내역_배밭계약내역_계약내역서_설계변경내역서(작업중_11(1).9)" xfId="657" xr:uid="{00000000-0005-0000-0000-000090020000}"/>
    <cellStyle name="1_total_구로리총괄내역_배밭계약내역_계약내역서_설계변경내역서(지동) -1" xfId="658" xr:uid="{00000000-0005-0000-0000-000091020000}"/>
    <cellStyle name="1_total_구로리총괄내역_배밭계약내역_계약내역서_설계변경내역서(지동-최종)" xfId="659" xr:uid="{00000000-0005-0000-0000-000092020000}"/>
    <cellStyle name="1_total_구로리총괄내역_배밭계약내역_설계변경내역서(작업중_10.14)" xfId="660" xr:uid="{00000000-0005-0000-0000-000093020000}"/>
    <cellStyle name="1_total_구로리총괄내역_배밭계약내역_설계변경내역서(작업중_10.14)_설계변경내역서(3)" xfId="661" xr:uid="{00000000-0005-0000-0000-000094020000}"/>
    <cellStyle name="1_total_구로리총괄내역_배밭계약내역_설계변경내역서(작업중_10.14)_설계변경내역서(작업중)" xfId="662" xr:uid="{00000000-0005-0000-0000-000095020000}"/>
    <cellStyle name="1_total_구로리총괄내역_배밭계약내역_설계변경내역서(작업중_10.14)_설계변경내역서(작업중_11(1).9)" xfId="663" xr:uid="{00000000-0005-0000-0000-000096020000}"/>
    <cellStyle name="1_total_구로리총괄내역_배밭계약내역_설계변경내역서(작업중_10.14)_설계변경내역서(지동) -1" xfId="664" xr:uid="{00000000-0005-0000-0000-000097020000}"/>
    <cellStyle name="1_total_구로리총괄내역_배밭계약내역_설계변경내역서(작업중_10.14)_설계변경내역서(지동-최종)" xfId="665" xr:uid="{00000000-0005-0000-0000-000098020000}"/>
    <cellStyle name="1_total_구로리총괄내역_설계내역서" xfId="666" xr:uid="{00000000-0005-0000-0000-000099020000}"/>
    <cellStyle name="1_total_구로리총괄내역_설계내역서_계약내역서" xfId="667" xr:uid="{00000000-0005-0000-0000-00009A020000}"/>
    <cellStyle name="1_total_구로리총괄내역_설계내역서_계약내역서_설계변경내역서(3)" xfId="668" xr:uid="{00000000-0005-0000-0000-00009B020000}"/>
    <cellStyle name="1_total_구로리총괄내역_설계내역서_계약내역서_설계변경내역서(작업중)" xfId="669" xr:uid="{00000000-0005-0000-0000-00009C020000}"/>
    <cellStyle name="1_total_구로리총괄내역_설계내역서_계약내역서_설계변경내역서(작업중_11(1).9)" xfId="670" xr:uid="{00000000-0005-0000-0000-00009D020000}"/>
    <cellStyle name="1_total_구로리총괄내역_설계내역서_계약내역서_설계변경내역서(지동) -1" xfId="671" xr:uid="{00000000-0005-0000-0000-00009E020000}"/>
    <cellStyle name="1_total_구로리총괄내역_설계내역서_계약내역서_설계변경내역서(지동-최종)" xfId="672" xr:uid="{00000000-0005-0000-0000-00009F020000}"/>
    <cellStyle name="1_total_구로리총괄내역_설계내역서_설계변경내역서(작업중_10.14)" xfId="673" xr:uid="{00000000-0005-0000-0000-0000A0020000}"/>
    <cellStyle name="1_total_구로리총괄내역_설계내역서_설계변경내역서(작업중_10.14)_설계변경내역서(3)" xfId="674" xr:uid="{00000000-0005-0000-0000-0000A1020000}"/>
    <cellStyle name="1_total_구로리총괄내역_설계내역서_설계변경내역서(작업중_10.14)_설계변경내역서(작업중)" xfId="675" xr:uid="{00000000-0005-0000-0000-0000A2020000}"/>
    <cellStyle name="1_total_구로리총괄내역_설계내역서_설계변경내역서(작업중_10.14)_설계변경내역서(작업중_11(1).9)" xfId="676" xr:uid="{00000000-0005-0000-0000-0000A3020000}"/>
    <cellStyle name="1_total_구로리총괄내역_설계내역서_설계변경내역서(작업중_10.14)_설계변경내역서(지동) -1" xfId="677" xr:uid="{00000000-0005-0000-0000-0000A4020000}"/>
    <cellStyle name="1_total_구로리총괄내역_설계내역서_설계변경내역서(작업중_10.14)_설계변경내역서(지동-최종)" xfId="678" xr:uid="{00000000-0005-0000-0000-0000A5020000}"/>
    <cellStyle name="1_total_구로리총괄내역_설계변경내역서(작업중_10.14)" xfId="679" xr:uid="{00000000-0005-0000-0000-0000A6020000}"/>
    <cellStyle name="1_total_구로리총괄내역_설계변경내역서(작업중_10.14)_설계변경내역서(3)" xfId="680" xr:uid="{00000000-0005-0000-0000-0000A7020000}"/>
    <cellStyle name="1_total_구로리총괄내역_설계변경내역서(작업중_10.14)_설계변경내역서(작업중)" xfId="681" xr:uid="{00000000-0005-0000-0000-0000A8020000}"/>
    <cellStyle name="1_total_구로리총괄내역_설계변경내역서(작업중_10.14)_설계변경내역서(작업중_11(1).9)" xfId="682" xr:uid="{00000000-0005-0000-0000-0000A9020000}"/>
    <cellStyle name="1_total_구로리총괄내역_설계변경내역서(작업중_10.14)_설계변경내역서(지동) -1" xfId="683" xr:uid="{00000000-0005-0000-0000-0000AA020000}"/>
    <cellStyle name="1_total_구로리총괄내역_설계변경내역서(작업중_10.14)_설계변경내역서(지동-최종)" xfId="684" xr:uid="{00000000-0005-0000-0000-0000AB020000}"/>
    <cellStyle name="1_total_배밭계약내역" xfId="685" xr:uid="{00000000-0005-0000-0000-0000AC020000}"/>
    <cellStyle name="1_total_배밭계약내역_계약내역서" xfId="686" xr:uid="{00000000-0005-0000-0000-0000AD020000}"/>
    <cellStyle name="1_total_배밭계약내역_계약내역서_설계변경내역서(3)" xfId="687" xr:uid="{00000000-0005-0000-0000-0000AE020000}"/>
    <cellStyle name="1_total_배밭계약내역_계약내역서_설계변경내역서(작업중)" xfId="688" xr:uid="{00000000-0005-0000-0000-0000AF020000}"/>
    <cellStyle name="1_total_배밭계약내역_계약내역서_설계변경내역서(작업중_11(1).9)" xfId="689" xr:uid="{00000000-0005-0000-0000-0000B0020000}"/>
    <cellStyle name="1_total_배밭계약내역_계약내역서_설계변경내역서(지동) -1" xfId="690" xr:uid="{00000000-0005-0000-0000-0000B1020000}"/>
    <cellStyle name="1_total_배밭계약내역_계약내역서_설계변경내역서(지동-최종)" xfId="691" xr:uid="{00000000-0005-0000-0000-0000B2020000}"/>
    <cellStyle name="1_total_배밭계약내역_설계변경내역서(작업중_10.14)" xfId="692" xr:uid="{00000000-0005-0000-0000-0000B3020000}"/>
    <cellStyle name="1_total_배밭계약내역_설계변경내역서(작업중_10.14)_설계변경내역서(3)" xfId="693" xr:uid="{00000000-0005-0000-0000-0000B4020000}"/>
    <cellStyle name="1_total_배밭계약내역_설계변경내역서(작업중_10.14)_설계변경내역서(작업중)" xfId="694" xr:uid="{00000000-0005-0000-0000-0000B5020000}"/>
    <cellStyle name="1_total_배밭계약내역_설계변경내역서(작업중_10.14)_설계변경내역서(작업중_11(1).9)" xfId="695" xr:uid="{00000000-0005-0000-0000-0000B6020000}"/>
    <cellStyle name="1_total_배밭계약내역_설계변경내역서(작업중_10.14)_설계변경내역서(지동) -1" xfId="696" xr:uid="{00000000-0005-0000-0000-0000B7020000}"/>
    <cellStyle name="1_total_배밭계약내역_설계변경내역서(작업중_10.14)_설계변경내역서(지동-최종)" xfId="697" xr:uid="{00000000-0005-0000-0000-0000B8020000}"/>
    <cellStyle name="1_total_설계내역서" xfId="698" xr:uid="{00000000-0005-0000-0000-0000B9020000}"/>
    <cellStyle name="1_total_설계내역서_계약내역서" xfId="699" xr:uid="{00000000-0005-0000-0000-0000BA020000}"/>
    <cellStyle name="1_total_설계내역서_계약내역서_설계변경내역서(3)" xfId="700" xr:uid="{00000000-0005-0000-0000-0000BB020000}"/>
    <cellStyle name="1_total_설계내역서_계약내역서_설계변경내역서(작업중)" xfId="701" xr:uid="{00000000-0005-0000-0000-0000BC020000}"/>
    <cellStyle name="1_total_설계내역서_계약내역서_설계변경내역서(작업중_11(1).9)" xfId="702" xr:uid="{00000000-0005-0000-0000-0000BD020000}"/>
    <cellStyle name="1_total_설계내역서_계약내역서_설계변경내역서(지동) -1" xfId="703" xr:uid="{00000000-0005-0000-0000-0000BE020000}"/>
    <cellStyle name="1_total_설계내역서_계약내역서_설계변경내역서(지동-최종)" xfId="704" xr:uid="{00000000-0005-0000-0000-0000BF020000}"/>
    <cellStyle name="1_total_설계내역서_설계변경내역서(작업중_10.14)" xfId="705" xr:uid="{00000000-0005-0000-0000-0000C0020000}"/>
    <cellStyle name="1_total_설계내역서_설계변경내역서(작업중_10.14)_설계변경내역서(3)" xfId="706" xr:uid="{00000000-0005-0000-0000-0000C1020000}"/>
    <cellStyle name="1_total_설계내역서_설계변경내역서(작업중_10.14)_설계변경내역서(작업중)" xfId="707" xr:uid="{00000000-0005-0000-0000-0000C2020000}"/>
    <cellStyle name="1_total_설계내역서_설계변경내역서(작업중_10.14)_설계변경내역서(작업중_11(1).9)" xfId="708" xr:uid="{00000000-0005-0000-0000-0000C3020000}"/>
    <cellStyle name="1_total_설계내역서_설계변경내역서(작업중_10.14)_설계변경내역서(지동) -1" xfId="709" xr:uid="{00000000-0005-0000-0000-0000C4020000}"/>
    <cellStyle name="1_total_설계내역서_설계변경내역서(작업중_10.14)_설계변경내역서(지동-최종)" xfId="710" xr:uid="{00000000-0005-0000-0000-0000C5020000}"/>
    <cellStyle name="1_total_설계변경내역서(작업중_10.14)" xfId="711" xr:uid="{00000000-0005-0000-0000-0000C6020000}"/>
    <cellStyle name="1_total_설계변경내역서(작업중_10.14)_설계변경내역서(3)" xfId="712" xr:uid="{00000000-0005-0000-0000-0000C7020000}"/>
    <cellStyle name="1_total_설계변경내역서(작업중_10.14)_설계변경내역서(작업중)" xfId="713" xr:uid="{00000000-0005-0000-0000-0000C8020000}"/>
    <cellStyle name="1_total_설계변경내역서(작업중_10.14)_설계변경내역서(작업중_11(1).9)" xfId="714" xr:uid="{00000000-0005-0000-0000-0000C9020000}"/>
    <cellStyle name="1_total_설계변경내역서(작업중_10.14)_설계변경내역서(지동) -1" xfId="715" xr:uid="{00000000-0005-0000-0000-0000CA020000}"/>
    <cellStyle name="1_total_설계변경내역서(작업중_10.14)_설계변경내역서(지동-최종)" xfId="716" xr:uid="{00000000-0005-0000-0000-0000CB020000}"/>
    <cellStyle name="1_total_시화지구4월정산" xfId="717" xr:uid="{00000000-0005-0000-0000-0000CC020000}"/>
    <cellStyle name="1_total_시화지구4월정산_5차-예비포지 및 퍼팅그린 설계설명서" xfId="718" xr:uid="{00000000-0005-0000-0000-0000CD020000}"/>
    <cellStyle name="1_total_시화지구4월정산_5차-퍼팅그린관리" xfId="719" xr:uid="{00000000-0005-0000-0000-0000CE020000}"/>
    <cellStyle name="1_total_시화지구4월정산_골프장 Tee-Box교체공사(확정)" xfId="720" xr:uid="{00000000-0005-0000-0000-0000CF020000}"/>
    <cellStyle name="1_total_시화지구4월정산_골프장 Tee-Box교체공사(확정)_5차-예비포지 및 퍼팅그린 설계설명서" xfId="721" xr:uid="{00000000-0005-0000-0000-0000D0020000}"/>
    <cellStyle name="1_total_시화지구4월정산_골프장 Tee-Box교체공사(확정)_5차-퍼팅그린관리" xfId="722" xr:uid="{00000000-0005-0000-0000-0000D1020000}"/>
    <cellStyle name="1_total_시화지구4월정산_골프장 Tee-Box교체공사(확정)_안전망관련" xfId="723" xr:uid="{00000000-0005-0000-0000-0000D2020000}"/>
    <cellStyle name="1_total_시화지구4월정산_안전망(미영)" xfId="724" xr:uid="{00000000-0005-0000-0000-0000D3020000}"/>
    <cellStyle name="1_total_시화지구4월정산_안전망(미영)_5차-예비포지 및 퍼팅그린 설계설명서" xfId="725" xr:uid="{00000000-0005-0000-0000-0000D4020000}"/>
    <cellStyle name="1_total_시화지구4월정산_안전망(미영)_5차-퍼팅그린관리" xfId="726" xr:uid="{00000000-0005-0000-0000-0000D5020000}"/>
    <cellStyle name="1_total_시화지구4월정산_안전망(미영)_안전망관련" xfId="727" xr:uid="{00000000-0005-0000-0000-0000D6020000}"/>
    <cellStyle name="1_total_시화지구4월정산_환경사업소 왕벚나무 식재 및 이식공사( 확정)" xfId="728" xr:uid="{00000000-0005-0000-0000-0000D7020000}"/>
    <cellStyle name="1_total_안전망(미영)" xfId="729" xr:uid="{00000000-0005-0000-0000-0000D8020000}"/>
    <cellStyle name="1_total_안전망(미영)_5차-예비포지 및 퍼팅그린 설계설명서" xfId="730" xr:uid="{00000000-0005-0000-0000-0000D9020000}"/>
    <cellStyle name="1_total_안전망(미영)_5차-퍼팅그린관리" xfId="731" xr:uid="{00000000-0005-0000-0000-0000DA020000}"/>
    <cellStyle name="1_total_안전망(미영)_안전망관련" xfId="732" xr:uid="{00000000-0005-0000-0000-0000DB020000}"/>
    <cellStyle name="1_total_총괄내역0518" xfId="733" xr:uid="{00000000-0005-0000-0000-0000DC020000}"/>
    <cellStyle name="1_total_총괄내역0518_계약내역서" xfId="734" xr:uid="{00000000-0005-0000-0000-0000DD020000}"/>
    <cellStyle name="1_total_총괄내역0518_계약내역서_설계변경내역서(3)" xfId="735" xr:uid="{00000000-0005-0000-0000-0000DE020000}"/>
    <cellStyle name="1_total_총괄내역0518_계약내역서_설계변경내역서(작업중)" xfId="736" xr:uid="{00000000-0005-0000-0000-0000DF020000}"/>
    <cellStyle name="1_total_총괄내역0518_계약내역서_설계변경내역서(작업중_11(1).9)" xfId="737" xr:uid="{00000000-0005-0000-0000-0000E0020000}"/>
    <cellStyle name="1_total_총괄내역0518_계약내역서_설계변경내역서(지동) -1" xfId="738" xr:uid="{00000000-0005-0000-0000-0000E1020000}"/>
    <cellStyle name="1_total_총괄내역0518_계약내역서_설계변경내역서(지동-최종)" xfId="739" xr:uid="{00000000-0005-0000-0000-0000E2020000}"/>
    <cellStyle name="1_total_총괄내역0518_배밭계약내역" xfId="740" xr:uid="{00000000-0005-0000-0000-0000E3020000}"/>
    <cellStyle name="1_total_총괄내역0518_배밭계약내역_계약내역서" xfId="741" xr:uid="{00000000-0005-0000-0000-0000E4020000}"/>
    <cellStyle name="1_total_총괄내역0518_배밭계약내역_계약내역서_설계변경내역서(3)" xfId="742" xr:uid="{00000000-0005-0000-0000-0000E5020000}"/>
    <cellStyle name="1_total_총괄내역0518_배밭계약내역_계약내역서_설계변경내역서(작업중)" xfId="743" xr:uid="{00000000-0005-0000-0000-0000E6020000}"/>
    <cellStyle name="1_total_총괄내역0518_배밭계약내역_계약내역서_설계변경내역서(작업중_11(1).9)" xfId="744" xr:uid="{00000000-0005-0000-0000-0000E7020000}"/>
    <cellStyle name="1_total_총괄내역0518_배밭계약내역_계약내역서_설계변경내역서(지동) -1" xfId="745" xr:uid="{00000000-0005-0000-0000-0000E8020000}"/>
    <cellStyle name="1_total_총괄내역0518_배밭계약내역_계약내역서_설계변경내역서(지동-최종)" xfId="746" xr:uid="{00000000-0005-0000-0000-0000E9020000}"/>
    <cellStyle name="1_total_총괄내역0518_배밭계약내역_설계변경내역서(작업중_10.14)" xfId="747" xr:uid="{00000000-0005-0000-0000-0000EA020000}"/>
    <cellStyle name="1_total_총괄내역0518_배밭계약내역_설계변경내역서(작업중_10.14)_설계변경내역서(3)" xfId="748" xr:uid="{00000000-0005-0000-0000-0000EB020000}"/>
    <cellStyle name="1_total_총괄내역0518_배밭계약내역_설계변경내역서(작업중_10.14)_설계변경내역서(작업중)" xfId="749" xr:uid="{00000000-0005-0000-0000-0000EC020000}"/>
    <cellStyle name="1_total_총괄내역0518_배밭계약내역_설계변경내역서(작업중_10.14)_설계변경내역서(작업중_11(1).9)" xfId="750" xr:uid="{00000000-0005-0000-0000-0000ED020000}"/>
    <cellStyle name="1_total_총괄내역0518_배밭계약내역_설계변경내역서(작업중_10.14)_설계변경내역서(지동) -1" xfId="751" xr:uid="{00000000-0005-0000-0000-0000EE020000}"/>
    <cellStyle name="1_total_총괄내역0518_배밭계약내역_설계변경내역서(작업중_10.14)_설계변경내역서(지동-최종)" xfId="752" xr:uid="{00000000-0005-0000-0000-0000EF020000}"/>
    <cellStyle name="1_total_총괄내역0518_설계내역서" xfId="753" xr:uid="{00000000-0005-0000-0000-0000F0020000}"/>
    <cellStyle name="1_total_총괄내역0518_설계내역서_계약내역서" xfId="754" xr:uid="{00000000-0005-0000-0000-0000F1020000}"/>
    <cellStyle name="1_total_총괄내역0518_설계내역서_계약내역서_설계변경내역서(3)" xfId="755" xr:uid="{00000000-0005-0000-0000-0000F2020000}"/>
    <cellStyle name="1_total_총괄내역0518_설계내역서_계약내역서_설계변경내역서(작업중)" xfId="756" xr:uid="{00000000-0005-0000-0000-0000F3020000}"/>
    <cellStyle name="1_total_총괄내역0518_설계내역서_계약내역서_설계변경내역서(작업중_11(1).9)" xfId="757" xr:uid="{00000000-0005-0000-0000-0000F4020000}"/>
    <cellStyle name="1_total_총괄내역0518_설계내역서_계약내역서_설계변경내역서(지동) -1" xfId="758" xr:uid="{00000000-0005-0000-0000-0000F5020000}"/>
    <cellStyle name="1_total_총괄내역0518_설계내역서_계약내역서_설계변경내역서(지동-최종)" xfId="759" xr:uid="{00000000-0005-0000-0000-0000F6020000}"/>
    <cellStyle name="1_total_총괄내역0518_설계내역서_설계변경내역서(작업중_10.14)" xfId="760" xr:uid="{00000000-0005-0000-0000-0000F7020000}"/>
    <cellStyle name="1_total_총괄내역0518_설계내역서_설계변경내역서(작업중_10.14)_설계변경내역서(3)" xfId="761" xr:uid="{00000000-0005-0000-0000-0000F8020000}"/>
    <cellStyle name="1_total_총괄내역0518_설계내역서_설계변경내역서(작업중_10.14)_설계변경내역서(작업중)" xfId="762" xr:uid="{00000000-0005-0000-0000-0000F9020000}"/>
    <cellStyle name="1_total_총괄내역0518_설계내역서_설계변경내역서(작업중_10.14)_설계변경내역서(작업중_11(1).9)" xfId="763" xr:uid="{00000000-0005-0000-0000-0000FA020000}"/>
    <cellStyle name="1_total_총괄내역0518_설계내역서_설계변경내역서(작업중_10.14)_설계변경내역서(지동) -1" xfId="764" xr:uid="{00000000-0005-0000-0000-0000FB020000}"/>
    <cellStyle name="1_total_총괄내역0518_설계내역서_설계변경내역서(작업중_10.14)_설계변경내역서(지동-최종)" xfId="765" xr:uid="{00000000-0005-0000-0000-0000FC020000}"/>
    <cellStyle name="1_total_총괄내역0518_설계변경내역서(작업중_10.14)" xfId="766" xr:uid="{00000000-0005-0000-0000-0000FD020000}"/>
    <cellStyle name="1_total_총괄내역0518_설계변경내역서(작업중_10.14)_설계변경내역서(3)" xfId="767" xr:uid="{00000000-0005-0000-0000-0000FE020000}"/>
    <cellStyle name="1_total_총괄내역0518_설계변경내역서(작업중_10.14)_설계변경내역서(작업중)" xfId="768" xr:uid="{00000000-0005-0000-0000-0000FF020000}"/>
    <cellStyle name="1_total_총괄내역0518_설계변경내역서(작업중_10.14)_설계변경내역서(작업중_11(1).9)" xfId="769" xr:uid="{00000000-0005-0000-0000-000000030000}"/>
    <cellStyle name="1_total_총괄내역0518_설계변경내역서(작업중_10.14)_설계변경내역서(지동) -1" xfId="770" xr:uid="{00000000-0005-0000-0000-000001030000}"/>
    <cellStyle name="1_total_총괄내역0518_설계변경내역서(작업중_10.14)_설계변경내역서(지동-최종)" xfId="771" xr:uid="{00000000-0005-0000-0000-000002030000}"/>
    <cellStyle name="1_total_환경사업소 왕벚나무 식재 및 이식공사( 확정)" xfId="772" xr:uid="{00000000-0005-0000-0000-000003030000}"/>
    <cellStyle name="1_tree" xfId="773" xr:uid="{00000000-0005-0000-0000-000004030000}"/>
    <cellStyle name="1_tree_5차-예비포지 및 퍼팅그린 설계설명서" xfId="774" xr:uid="{00000000-0005-0000-0000-000005030000}"/>
    <cellStyle name="1_tree_5차-퍼팅그린관리" xfId="775" xr:uid="{00000000-0005-0000-0000-000006030000}"/>
    <cellStyle name="1_tree_계약내역서" xfId="776" xr:uid="{00000000-0005-0000-0000-000007030000}"/>
    <cellStyle name="1_tree_계약내역서_설계변경내역서(3)" xfId="777" xr:uid="{00000000-0005-0000-0000-000008030000}"/>
    <cellStyle name="1_tree_계약내역서_설계변경내역서(작업중)" xfId="778" xr:uid="{00000000-0005-0000-0000-000009030000}"/>
    <cellStyle name="1_tree_계약내역서_설계변경내역서(작업중_11(1).9)" xfId="779" xr:uid="{00000000-0005-0000-0000-00000A030000}"/>
    <cellStyle name="1_tree_계약내역서_설계변경내역서(지동) -1" xfId="780" xr:uid="{00000000-0005-0000-0000-00000B030000}"/>
    <cellStyle name="1_tree_계약내역서_설계변경내역서(지동-최종)" xfId="781" xr:uid="{00000000-0005-0000-0000-00000C030000}"/>
    <cellStyle name="1_tree_골프장 Tee-Box교체공사(확정)" xfId="782" xr:uid="{00000000-0005-0000-0000-00000D030000}"/>
    <cellStyle name="1_tree_골프장 Tee-Box교체공사(확정)_5차-예비포지 및 퍼팅그린 설계설명서" xfId="783" xr:uid="{00000000-0005-0000-0000-00000E030000}"/>
    <cellStyle name="1_tree_골프장 Tee-Box교체공사(확정)_5차-퍼팅그린관리" xfId="784" xr:uid="{00000000-0005-0000-0000-00000F030000}"/>
    <cellStyle name="1_tree_골프장 Tee-Box교체공사(확정)_안전망관련" xfId="785" xr:uid="{00000000-0005-0000-0000-000010030000}"/>
    <cellStyle name="1_tree_구로리총괄내역" xfId="786" xr:uid="{00000000-0005-0000-0000-000011030000}"/>
    <cellStyle name="1_tree_구로리총괄내역_계약내역서" xfId="787" xr:uid="{00000000-0005-0000-0000-000012030000}"/>
    <cellStyle name="1_tree_구로리총괄내역_계약내역서_설계변경내역서(3)" xfId="788" xr:uid="{00000000-0005-0000-0000-000013030000}"/>
    <cellStyle name="1_tree_구로리총괄내역_계약내역서_설계변경내역서(작업중)" xfId="789" xr:uid="{00000000-0005-0000-0000-000014030000}"/>
    <cellStyle name="1_tree_구로리총괄내역_계약내역서_설계변경내역서(작업중_11(1).9)" xfId="790" xr:uid="{00000000-0005-0000-0000-000015030000}"/>
    <cellStyle name="1_tree_구로리총괄내역_계약내역서_설계변경내역서(지동) -1" xfId="791" xr:uid="{00000000-0005-0000-0000-000016030000}"/>
    <cellStyle name="1_tree_구로리총괄내역_계약내역서_설계변경내역서(지동-최종)" xfId="792" xr:uid="{00000000-0005-0000-0000-000017030000}"/>
    <cellStyle name="1_tree_구로리총괄내역_배밭계약내역" xfId="793" xr:uid="{00000000-0005-0000-0000-000018030000}"/>
    <cellStyle name="1_tree_구로리총괄내역_배밭계약내역_계약내역서" xfId="794" xr:uid="{00000000-0005-0000-0000-000019030000}"/>
    <cellStyle name="1_tree_구로리총괄내역_배밭계약내역_계약내역서_설계변경내역서(3)" xfId="795" xr:uid="{00000000-0005-0000-0000-00001A030000}"/>
    <cellStyle name="1_tree_구로리총괄내역_배밭계약내역_계약내역서_설계변경내역서(작업중)" xfId="796" xr:uid="{00000000-0005-0000-0000-00001B030000}"/>
    <cellStyle name="1_tree_구로리총괄내역_배밭계약내역_계약내역서_설계변경내역서(작업중_11(1).9)" xfId="797" xr:uid="{00000000-0005-0000-0000-00001C030000}"/>
    <cellStyle name="1_tree_구로리총괄내역_배밭계약내역_계약내역서_설계변경내역서(지동) -1" xfId="798" xr:uid="{00000000-0005-0000-0000-00001D030000}"/>
    <cellStyle name="1_tree_구로리총괄내역_배밭계약내역_계약내역서_설계변경내역서(지동-최종)" xfId="799" xr:uid="{00000000-0005-0000-0000-00001E030000}"/>
    <cellStyle name="1_tree_구로리총괄내역_배밭계약내역_설계변경내역서(작업중_10.14)" xfId="800" xr:uid="{00000000-0005-0000-0000-00001F030000}"/>
    <cellStyle name="1_tree_구로리총괄내역_배밭계약내역_설계변경내역서(작업중_10.14)_설계변경내역서(3)" xfId="801" xr:uid="{00000000-0005-0000-0000-000020030000}"/>
    <cellStyle name="1_tree_구로리총괄내역_배밭계약내역_설계변경내역서(작업중_10.14)_설계변경내역서(작업중)" xfId="802" xr:uid="{00000000-0005-0000-0000-000021030000}"/>
    <cellStyle name="1_tree_구로리총괄내역_배밭계약내역_설계변경내역서(작업중_10.14)_설계변경내역서(작업중_11(1).9)" xfId="803" xr:uid="{00000000-0005-0000-0000-000022030000}"/>
    <cellStyle name="1_tree_구로리총괄내역_배밭계약내역_설계변경내역서(작업중_10.14)_설계변경내역서(지동) -1" xfId="804" xr:uid="{00000000-0005-0000-0000-000023030000}"/>
    <cellStyle name="1_tree_구로리총괄내역_배밭계약내역_설계변경내역서(작업중_10.14)_설계변경내역서(지동-최종)" xfId="805" xr:uid="{00000000-0005-0000-0000-000024030000}"/>
    <cellStyle name="1_tree_구로리총괄내역_설계내역서" xfId="806" xr:uid="{00000000-0005-0000-0000-000025030000}"/>
    <cellStyle name="1_tree_구로리총괄내역_설계내역서_계약내역서" xfId="807" xr:uid="{00000000-0005-0000-0000-000026030000}"/>
    <cellStyle name="1_tree_구로리총괄내역_설계내역서_계약내역서_설계변경내역서(3)" xfId="808" xr:uid="{00000000-0005-0000-0000-000027030000}"/>
    <cellStyle name="1_tree_구로리총괄내역_설계내역서_계약내역서_설계변경내역서(작업중)" xfId="809" xr:uid="{00000000-0005-0000-0000-000028030000}"/>
    <cellStyle name="1_tree_구로리총괄내역_설계내역서_계약내역서_설계변경내역서(작업중_11(1).9)" xfId="810" xr:uid="{00000000-0005-0000-0000-000029030000}"/>
    <cellStyle name="1_tree_구로리총괄내역_설계내역서_계약내역서_설계변경내역서(지동) -1" xfId="811" xr:uid="{00000000-0005-0000-0000-00002A030000}"/>
    <cellStyle name="1_tree_구로리총괄내역_설계내역서_계약내역서_설계변경내역서(지동-최종)" xfId="812" xr:uid="{00000000-0005-0000-0000-00002B030000}"/>
    <cellStyle name="1_tree_구로리총괄내역_설계내역서_설계변경내역서(작업중_10.14)" xfId="813" xr:uid="{00000000-0005-0000-0000-00002C030000}"/>
    <cellStyle name="1_tree_구로리총괄내역_설계내역서_설계변경내역서(작업중_10.14)_설계변경내역서(3)" xfId="814" xr:uid="{00000000-0005-0000-0000-00002D030000}"/>
    <cellStyle name="1_tree_구로리총괄내역_설계내역서_설계변경내역서(작업중_10.14)_설계변경내역서(작업중)" xfId="815" xr:uid="{00000000-0005-0000-0000-00002E030000}"/>
    <cellStyle name="1_tree_구로리총괄내역_설계내역서_설계변경내역서(작업중_10.14)_설계변경내역서(작업중_11(1).9)" xfId="816" xr:uid="{00000000-0005-0000-0000-00002F030000}"/>
    <cellStyle name="1_tree_구로리총괄내역_설계내역서_설계변경내역서(작업중_10.14)_설계변경내역서(지동) -1" xfId="817" xr:uid="{00000000-0005-0000-0000-000030030000}"/>
    <cellStyle name="1_tree_구로리총괄내역_설계내역서_설계변경내역서(작업중_10.14)_설계변경내역서(지동-최종)" xfId="818" xr:uid="{00000000-0005-0000-0000-000031030000}"/>
    <cellStyle name="1_tree_구로리총괄내역_설계변경내역서(작업중_10.14)" xfId="819" xr:uid="{00000000-0005-0000-0000-000032030000}"/>
    <cellStyle name="1_tree_구로리총괄내역_설계변경내역서(작업중_10.14)_설계변경내역서(3)" xfId="820" xr:uid="{00000000-0005-0000-0000-000033030000}"/>
    <cellStyle name="1_tree_구로리총괄내역_설계변경내역서(작업중_10.14)_설계변경내역서(작업중)" xfId="821" xr:uid="{00000000-0005-0000-0000-000034030000}"/>
    <cellStyle name="1_tree_구로리총괄내역_설계변경내역서(작업중_10.14)_설계변경내역서(작업중_11(1).9)" xfId="822" xr:uid="{00000000-0005-0000-0000-000035030000}"/>
    <cellStyle name="1_tree_구로리총괄내역_설계변경내역서(작업중_10.14)_설계변경내역서(지동) -1" xfId="823" xr:uid="{00000000-0005-0000-0000-000036030000}"/>
    <cellStyle name="1_tree_구로리총괄내역_설계변경내역서(작업중_10.14)_설계변경내역서(지동-최종)" xfId="824" xr:uid="{00000000-0005-0000-0000-000037030000}"/>
    <cellStyle name="1_tree_배밭계약내역" xfId="825" xr:uid="{00000000-0005-0000-0000-000038030000}"/>
    <cellStyle name="1_tree_배밭계약내역_계약내역서" xfId="826" xr:uid="{00000000-0005-0000-0000-000039030000}"/>
    <cellStyle name="1_tree_배밭계약내역_계약내역서_설계변경내역서(3)" xfId="827" xr:uid="{00000000-0005-0000-0000-00003A030000}"/>
    <cellStyle name="1_tree_배밭계약내역_계약내역서_설계변경내역서(작업중)" xfId="828" xr:uid="{00000000-0005-0000-0000-00003B030000}"/>
    <cellStyle name="1_tree_배밭계약내역_계약내역서_설계변경내역서(작업중_11(1).9)" xfId="829" xr:uid="{00000000-0005-0000-0000-00003C030000}"/>
    <cellStyle name="1_tree_배밭계약내역_계약내역서_설계변경내역서(지동) -1" xfId="830" xr:uid="{00000000-0005-0000-0000-00003D030000}"/>
    <cellStyle name="1_tree_배밭계약내역_계약내역서_설계변경내역서(지동-최종)" xfId="831" xr:uid="{00000000-0005-0000-0000-00003E030000}"/>
    <cellStyle name="1_tree_배밭계약내역_설계변경내역서(작업중_10.14)" xfId="832" xr:uid="{00000000-0005-0000-0000-00003F030000}"/>
    <cellStyle name="1_tree_배밭계약내역_설계변경내역서(작업중_10.14)_설계변경내역서(3)" xfId="833" xr:uid="{00000000-0005-0000-0000-000040030000}"/>
    <cellStyle name="1_tree_배밭계약내역_설계변경내역서(작업중_10.14)_설계변경내역서(작업중)" xfId="834" xr:uid="{00000000-0005-0000-0000-000041030000}"/>
    <cellStyle name="1_tree_배밭계약내역_설계변경내역서(작업중_10.14)_설계변경내역서(작업중_11(1).9)" xfId="835" xr:uid="{00000000-0005-0000-0000-000042030000}"/>
    <cellStyle name="1_tree_배밭계약내역_설계변경내역서(작업중_10.14)_설계변경내역서(지동) -1" xfId="836" xr:uid="{00000000-0005-0000-0000-000043030000}"/>
    <cellStyle name="1_tree_배밭계약내역_설계변경내역서(작업중_10.14)_설계변경내역서(지동-최종)" xfId="837" xr:uid="{00000000-0005-0000-0000-000044030000}"/>
    <cellStyle name="1_tree_설계내역서" xfId="838" xr:uid="{00000000-0005-0000-0000-000045030000}"/>
    <cellStyle name="1_tree_설계내역서_계약내역서" xfId="839" xr:uid="{00000000-0005-0000-0000-000046030000}"/>
    <cellStyle name="1_tree_설계내역서_계약내역서_설계변경내역서(3)" xfId="840" xr:uid="{00000000-0005-0000-0000-000047030000}"/>
    <cellStyle name="1_tree_설계내역서_계약내역서_설계변경내역서(작업중)" xfId="841" xr:uid="{00000000-0005-0000-0000-000048030000}"/>
    <cellStyle name="1_tree_설계내역서_계약내역서_설계변경내역서(작업중_11(1).9)" xfId="842" xr:uid="{00000000-0005-0000-0000-000049030000}"/>
    <cellStyle name="1_tree_설계내역서_계약내역서_설계변경내역서(지동) -1" xfId="843" xr:uid="{00000000-0005-0000-0000-00004A030000}"/>
    <cellStyle name="1_tree_설계내역서_계약내역서_설계변경내역서(지동-최종)" xfId="844" xr:uid="{00000000-0005-0000-0000-00004B030000}"/>
    <cellStyle name="1_tree_설계내역서_설계변경내역서(작업중_10.14)" xfId="845" xr:uid="{00000000-0005-0000-0000-00004C030000}"/>
    <cellStyle name="1_tree_설계내역서_설계변경내역서(작업중_10.14)_설계변경내역서(3)" xfId="846" xr:uid="{00000000-0005-0000-0000-00004D030000}"/>
    <cellStyle name="1_tree_설계내역서_설계변경내역서(작업중_10.14)_설계변경내역서(작업중)" xfId="847" xr:uid="{00000000-0005-0000-0000-00004E030000}"/>
    <cellStyle name="1_tree_설계내역서_설계변경내역서(작업중_10.14)_설계변경내역서(작업중_11(1).9)" xfId="848" xr:uid="{00000000-0005-0000-0000-00004F030000}"/>
    <cellStyle name="1_tree_설계내역서_설계변경내역서(작업중_10.14)_설계변경내역서(지동) -1" xfId="849" xr:uid="{00000000-0005-0000-0000-000050030000}"/>
    <cellStyle name="1_tree_설계내역서_설계변경내역서(작업중_10.14)_설계변경내역서(지동-최종)" xfId="850" xr:uid="{00000000-0005-0000-0000-000051030000}"/>
    <cellStyle name="1_tree_설계변경내역서(작업중_10.14)" xfId="851" xr:uid="{00000000-0005-0000-0000-000052030000}"/>
    <cellStyle name="1_tree_설계변경내역서(작업중_10.14)_설계변경내역서(3)" xfId="852" xr:uid="{00000000-0005-0000-0000-000053030000}"/>
    <cellStyle name="1_tree_설계변경내역서(작업중_10.14)_설계변경내역서(작업중)" xfId="853" xr:uid="{00000000-0005-0000-0000-000054030000}"/>
    <cellStyle name="1_tree_설계변경내역서(작업중_10.14)_설계변경내역서(작업중_11(1).9)" xfId="854" xr:uid="{00000000-0005-0000-0000-000055030000}"/>
    <cellStyle name="1_tree_설계변경내역서(작업중_10.14)_설계변경내역서(지동) -1" xfId="855" xr:uid="{00000000-0005-0000-0000-000056030000}"/>
    <cellStyle name="1_tree_설계변경내역서(작업중_10.14)_설계변경내역서(지동-최종)" xfId="856" xr:uid="{00000000-0005-0000-0000-000057030000}"/>
    <cellStyle name="1_tree_수량산출" xfId="857" xr:uid="{00000000-0005-0000-0000-000058030000}"/>
    <cellStyle name="1_tree_수량산출_5차-예비포지 및 퍼팅그린 설계설명서" xfId="858" xr:uid="{00000000-0005-0000-0000-000059030000}"/>
    <cellStyle name="1_tree_수량산출_5차-퍼팅그린관리" xfId="859" xr:uid="{00000000-0005-0000-0000-00005A030000}"/>
    <cellStyle name="1_tree_수량산출_계약내역서" xfId="860" xr:uid="{00000000-0005-0000-0000-00005B030000}"/>
    <cellStyle name="1_tree_수량산출_계약내역서_설계변경내역서(3)" xfId="861" xr:uid="{00000000-0005-0000-0000-00005C030000}"/>
    <cellStyle name="1_tree_수량산출_계약내역서_설계변경내역서(작업중)" xfId="862" xr:uid="{00000000-0005-0000-0000-00005D030000}"/>
    <cellStyle name="1_tree_수량산출_계약내역서_설계변경내역서(작업중_11(1).9)" xfId="863" xr:uid="{00000000-0005-0000-0000-00005E030000}"/>
    <cellStyle name="1_tree_수량산출_계약내역서_설계변경내역서(지동) -1" xfId="864" xr:uid="{00000000-0005-0000-0000-00005F030000}"/>
    <cellStyle name="1_tree_수량산출_계약내역서_설계변경내역서(지동-최종)" xfId="865" xr:uid="{00000000-0005-0000-0000-000060030000}"/>
    <cellStyle name="1_tree_수량산출_골프장 Tee-Box교체공사(확정)" xfId="866" xr:uid="{00000000-0005-0000-0000-000061030000}"/>
    <cellStyle name="1_tree_수량산출_골프장 Tee-Box교체공사(확정)_5차-예비포지 및 퍼팅그린 설계설명서" xfId="867" xr:uid="{00000000-0005-0000-0000-000062030000}"/>
    <cellStyle name="1_tree_수량산출_골프장 Tee-Box교체공사(확정)_5차-퍼팅그린관리" xfId="868" xr:uid="{00000000-0005-0000-0000-000063030000}"/>
    <cellStyle name="1_tree_수량산출_골프장 Tee-Box교체공사(확정)_안전망관련" xfId="869" xr:uid="{00000000-0005-0000-0000-000064030000}"/>
    <cellStyle name="1_tree_수량산출_구로리총괄내역" xfId="870" xr:uid="{00000000-0005-0000-0000-000065030000}"/>
    <cellStyle name="1_tree_수량산출_구로리총괄내역_계약내역서" xfId="871" xr:uid="{00000000-0005-0000-0000-000066030000}"/>
    <cellStyle name="1_tree_수량산출_구로리총괄내역_계약내역서_설계변경내역서(3)" xfId="872" xr:uid="{00000000-0005-0000-0000-000067030000}"/>
    <cellStyle name="1_tree_수량산출_구로리총괄내역_계약내역서_설계변경내역서(작업중)" xfId="873" xr:uid="{00000000-0005-0000-0000-000068030000}"/>
    <cellStyle name="1_tree_수량산출_구로리총괄내역_계약내역서_설계변경내역서(작업중_11(1).9)" xfId="874" xr:uid="{00000000-0005-0000-0000-000069030000}"/>
    <cellStyle name="1_tree_수량산출_구로리총괄내역_계약내역서_설계변경내역서(지동) -1" xfId="875" xr:uid="{00000000-0005-0000-0000-00006A030000}"/>
    <cellStyle name="1_tree_수량산출_구로리총괄내역_계약내역서_설계변경내역서(지동-최종)" xfId="876" xr:uid="{00000000-0005-0000-0000-00006B030000}"/>
    <cellStyle name="1_tree_수량산출_구로리총괄내역_배밭계약내역" xfId="877" xr:uid="{00000000-0005-0000-0000-00006C030000}"/>
    <cellStyle name="1_tree_수량산출_구로리총괄내역_배밭계약내역_계약내역서" xfId="878" xr:uid="{00000000-0005-0000-0000-00006D030000}"/>
    <cellStyle name="1_tree_수량산출_구로리총괄내역_배밭계약내역_계약내역서_설계변경내역서(3)" xfId="879" xr:uid="{00000000-0005-0000-0000-00006E030000}"/>
    <cellStyle name="1_tree_수량산출_구로리총괄내역_배밭계약내역_계약내역서_설계변경내역서(작업중)" xfId="880" xr:uid="{00000000-0005-0000-0000-00006F030000}"/>
    <cellStyle name="1_tree_수량산출_구로리총괄내역_배밭계약내역_계약내역서_설계변경내역서(작업중_11(1).9)" xfId="881" xr:uid="{00000000-0005-0000-0000-000070030000}"/>
    <cellStyle name="1_tree_수량산출_구로리총괄내역_배밭계약내역_계약내역서_설계변경내역서(지동) -1" xfId="882" xr:uid="{00000000-0005-0000-0000-000071030000}"/>
    <cellStyle name="1_tree_수량산출_구로리총괄내역_배밭계약내역_계약내역서_설계변경내역서(지동-최종)" xfId="883" xr:uid="{00000000-0005-0000-0000-000072030000}"/>
    <cellStyle name="1_tree_수량산출_구로리총괄내역_배밭계약내역_설계변경내역서(작업중_10.14)" xfId="884" xr:uid="{00000000-0005-0000-0000-000073030000}"/>
    <cellStyle name="1_tree_수량산출_구로리총괄내역_배밭계약내역_설계변경내역서(작업중_10.14)_설계변경내역서(3)" xfId="885" xr:uid="{00000000-0005-0000-0000-000074030000}"/>
    <cellStyle name="1_tree_수량산출_구로리총괄내역_배밭계약내역_설계변경내역서(작업중_10.14)_설계변경내역서(작업중)" xfId="886" xr:uid="{00000000-0005-0000-0000-000075030000}"/>
    <cellStyle name="1_tree_수량산출_구로리총괄내역_배밭계약내역_설계변경내역서(작업중_10.14)_설계변경내역서(작업중_11(1).9)" xfId="887" xr:uid="{00000000-0005-0000-0000-000076030000}"/>
    <cellStyle name="1_tree_수량산출_구로리총괄내역_배밭계약내역_설계변경내역서(작업중_10.14)_설계변경내역서(지동) -1" xfId="888" xr:uid="{00000000-0005-0000-0000-000077030000}"/>
    <cellStyle name="1_tree_수량산출_구로리총괄내역_배밭계약내역_설계변경내역서(작업중_10.14)_설계변경내역서(지동-최종)" xfId="889" xr:uid="{00000000-0005-0000-0000-000078030000}"/>
    <cellStyle name="1_tree_수량산출_구로리총괄내역_설계내역서" xfId="890" xr:uid="{00000000-0005-0000-0000-000079030000}"/>
    <cellStyle name="1_tree_수량산출_구로리총괄내역_설계내역서_계약내역서" xfId="891" xr:uid="{00000000-0005-0000-0000-00007A030000}"/>
    <cellStyle name="1_tree_수량산출_구로리총괄내역_설계내역서_계약내역서_설계변경내역서(3)" xfId="892" xr:uid="{00000000-0005-0000-0000-00007B030000}"/>
    <cellStyle name="1_tree_수량산출_구로리총괄내역_설계내역서_계약내역서_설계변경내역서(작업중)" xfId="893" xr:uid="{00000000-0005-0000-0000-00007C030000}"/>
    <cellStyle name="1_tree_수량산출_구로리총괄내역_설계내역서_계약내역서_설계변경내역서(작업중_11(1).9)" xfId="894" xr:uid="{00000000-0005-0000-0000-00007D030000}"/>
    <cellStyle name="1_tree_수량산출_구로리총괄내역_설계내역서_계약내역서_설계변경내역서(지동) -1" xfId="895" xr:uid="{00000000-0005-0000-0000-00007E030000}"/>
    <cellStyle name="1_tree_수량산출_구로리총괄내역_설계내역서_계약내역서_설계변경내역서(지동-최종)" xfId="896" xr:uid="{00000000-0005-0000-0000-00007F030000}"/>
    <cellStyle name="1_tree_수량산출_구로리총괄내역_설계내역서_설계변경내역서(작업중_10.14)" xfId="897" xr:uid="{00000000-0005-0000-0000-000080030000}"/>
    <cellStyle name="1_tree_수량산출_구로리총괄내역_설계내역서_설계변경내역서(작업중_10.14)_설계변경내역서(3)" xfId="898" xr:uid="{00000000-0005-0000-0000-000081030000}"/>
    <cellStyle name="1_tree_수량산출_구로리총괄내역_설계내역서_설계변경내역서(작업중_10.14)_설계변경내역서(작업중)" xfId="899" xr:uid="{00000000-0005-0000-0000-000082030000}"/>
    <cellStyle name="1_tree_수량산출_구로리총괄내역_설계내역서_설계변경내역서(작업중_10.14)_설계변경내역서(작업중_11(1).9)" xfId="900" xr:uid="{00000000-0005-0000-0000-000083030000}"/>
    <cellStyle name="1_tree_수량산출_구로리총괄내역_설계내역서_설계변경내역서(작업중_10.14)_설계변경내역서(지동) -1" xfId="901" xr:uid="{00000000-0005-0000-0000-000084030000}"/>
    <cellStyle name="1_tree_수량산출_구로리총괄내역_설계내역서_설계변경내역서(작업중_10.14)_설계변경내역서(지동-최종)" xfId="902" xr:uid="{00000000-0005-0000-0000-000085030000}"/>
    <cellStyle name="1_tree_수량산출_구로리총괄내역_설계변경내역서(작업중_10.14)" xfId="903" xr:uid="{00000000-0005-0000-0000-000086030000}"/>
    <cellStyle name="1_tree_수량산출_구로리총괄내역_설계변경내역서(작업중_10.14)_설계변경내역서(3)" xfId="904" xr:uid="{00000000-0005-0000-0000-000087030000}"/>
    <cellStyle name="1_tree_수량산출_구로리총괄내역_설계변경내역서(작업중_10.14)_설계변경내역서(작업중)" xfId="905" xr:uid="{00000000-0005-0000-0000-000088030000}"/>
    <cellStyle name="1_tree_수량산출_구로리총괄내역_설계변경내역서(작업중_10.14)_설계변경내역서(작업중_11(1).9)" xfId="906" xr:uid="{00000000-0005-0000-0000-000089030000}"/>
    <cellStyle name="1_tree_수량산출_구로리총괄내역_설계변경내역서(작업중_10.14)_설계변경내역서(지동) -1" xfId="907" xr:uid="{00000000-0005-0000-0000-00008A030000}"/>
    <cellStyle name="1_tree_수량산출_구로리총괄내역_설계변경내역서(작업중_10.14)_설계변경내역서(지동-최종)" xfId="908" xr:uid="{00000000-0005-0000-0000-00008B030000}"/>
    <cellStyle name="1_tree_수량산출_배밭계약내역" xfId="909" xr:uid="{00000000-0005-0000-0000-00008C030000}"/>
    <cellStyle name="1_tree_수량산출_배밭계약내역_계약내역서" xfId="910" xr:uid="{00000000-0005-0000-0000-00008D030000}"/>
    <cellStyle name="1_tree_수량산출_배밭계약내역_계약내역서_설계변경내역서(3)" xfId="911" xr:uid="{00000000-0005-0000-0000-00008E030000}"/>
    <cellStyle name="1_tree_수량산출_배밭계약내역_계약내역서_설계변경내역서(작업중)" xfId="912" xr:uid="{00000000-0005-0000-0000-00008F030000}"/>
    <cellStyle name="1_tree_수량산출_배밭계약내역_계약내역서_설계변경내역서(작업중_11(1).9)" xfId="913" xr:uid="{00000000-0005-0000-0000-000090030000}"/>
    <cellStyle name="1_tree_수량산출_배밭계약내역_계약내역서_설계변경내역서(지동) -1" xfId="914" xr:uid="{00000000-0005-0000-0000-000091030000}"/>
    <cellStyle name="1_tree_수량산출_배밭계약내역_계약내역서_설계변경내역서(지동-최종)" xfId="915" xr:uid="{00000000-0005-0000-0000-000092030000}"/>
    <cellStyle name="1_tree_수량산출_배밭계약내역_설계변경내역서(작업중_10.14)" xfId="916" xr:uid="{00000000-0005-0000-0000-000093030000}"/>
    <cellStyle name="1_tree_수량산출_배밭계약내역_설계변경내역서(작업중_10.14)_설계변경내역서(3)" xfId="917" xr:uid="{00000000-0005-0000-0000-000094030000}"/>
    <cellStyle name="1_tree_수량산출_배밭계약내역_설계변경내역서(작업중_10.14)_설계변경내역서(작업중)" xfId="918" xr:uid="{00000000-0005-0000-0000-000095030000}"/>
    <cellStyle name="1_tree_수량산출_배밭계약내역_설계변경내역서(작업중_10.14)_설계변경내역서(작업중_11(1).9)" xfId="919" xr:uid="{00000000-0005-0000-0000-000096030000}"/>
    <cellStyle name="1_tree_수량산출_배밭계약내역_설계변경내역서(작업중_10.14)_설계변경내역서(지동) -1" xfId="920" xr:uid="{00000000-0005-0000-0000-000097030000}"/>
    <cellStyle name="1_tree_수량산출_배밭계약내역_설계변경내역서(작업중_10.14)_설계변경내역서(지동-최종)" xfId="921" xr:uid="{00000000-0005-0000-0000-000098030000}"/>
    <cellStyle name="1_tree_수량산출_설계내역서" xfId="922" xr:uid="{00000000-0005-0000-0000-000099030000}"/>
    <cellStyle name="1_tree_수량산출_설계내역서_계약내역서" xfId="923" xr:uid="{00000000-0005-0000-0000-00009A030000}"/>
    <cellStyle name="1_tree_수량산출_설계내역서_계약내역서_설계변경내역서(3)" xfId="924" xr:uid="{00000000-0005-0000-0000-00009B030000}"/>
    <cellStyle name="1_tree_수량산출_설계내역서_계약내역서_설계변경내역서(작업중)" xfId="925" xr:uid="{00000000-0005-0000-0000-00009C030000}"/>
    <cellStyle name="1_tree_수량산출_설계내역서_계약내역서_설계변경내역서(작업중_11(1).9)" xfId="926" xr:uid="{00000000-0005-0000-0000-00009D030000}"/>
    <cellStyle name="1_tree_수량산출_설계내역서_계약내역서_설계변경내역서(지동) -1" xfId="927" xr:uid="{00000000-0005-0000-0000-00009E030000}"/>
    <cellStyle name="1_tree_수량산출_설계내역서_계약내역서_설계변경내역서(지동-최종)" xfId="928" xr:uid="{00000000-0005-0000-0000-00009F030000}"/>
    <cellStyle name="1_tree_수량산출_설계내역서_설계변경내역서(작업중_10.14)" xfId="929" xr:uid="{00000000-0005-0000-0000-0000A0030000}"/>
    <cellStyle name="1_tree_수량산출_설계내역서_설계변경내역서(작업중_10.14)_설계변경내역서(3)" xfId="930" xr:uid="{00000000-0005-0000-0000-0000A1030000}"/>
    <cellStyle name="1_tree_수량산출_설계내역서_설계변경내역서(작업중_10.14)_설계변경내역서(작업중)" xfId="931" xr:uid="{00000000-0005-0000-0000-0000A2030000}"/>
    <cellStyle name="1_tree_수량산출_설계내역서_설계변경내역서(작업중_10.14)_설계변경내역서(작업중_11(1).9)" xfId="932" xr:uid="{00000000-0005-0000-0000-0000A3030000}"/>
    <cellStyle name="1_tree_수량산출_설계내역서_설계변경내역서(작업중_10.14)_설계변경내역서(지동) -1" xfId="933" xr:uid="{00000000-0005-0000-0000-0000A4030000}"/>
    <cellStyle name="1_tree_수량산출_설계내역서_설계변경내역서(작업중_10.14)_설계변경내역서(지동-최종)" xfId="934" xr:uid="{00000000-0005-0000-0000-0000A5030000}"/>
    <cellStyle name="1_tree_수량산출_설계변경내역서(작업중_10.14)" xfId="935" xr:uid="{00000000-0005-0000-0000-0000A6030000}"/>
    <cellStyle name="1_tree_수량산출_설계변경내역서(작업중_10.14)_설계변경내역서(3)" xfId="936" xr:uid="{00000000-0005-0000-0000-0000A7030000}"/>
    <cellStyle name="1_tree_수량산출_설계변경내역서(작업중_10.14)_설계변경내역서(작업중)" xfId="937" xr:uid="{00000000-0005-0000-0000-0000A8030000}"/>
    <cellStyle name="1_tree_수량산출_설계변경내역서(작업중_10.14)_설계변경내역서(작업중_11(1).9)" xfId="938" xr:uid="{00000000-0005-0000-0000-0000A9030000}"/>
    <cellStyle name="1_tree_수량산출_설계변경내역서(작업중_10.14)_설계변경내역서(지동) -1" xfId="939" xr:uid="{00000000-0005-0000-0000-0000AA030000}"/>
    <cellStyle name="1_tree_수량산출_설계변경내역서(작업중_10.14)_설계변경내역서(지동-최종)" xfId="940" xr:uid="{00000000-0005-0000-0000-0000AB030000}"/>
    <cellStyle name="1_tree_수량산출_시화지구4월정산" xfId="941" xr:uid="{00000000-0005-0000-0000-0000AC030000}"/>
    <cellStyle name="1_tree_수량산출_시화지구4월정산_5차-예비포지 및 퍼팅그린 설계설명서" xfId="942" xr:uid="{00000000-0005-0000-0000-0000AD030000}"/>
    <cellStyle name="1_tree_수량산출_시화지구4월정산_5차-퍼팅그린관리" xfId="943" xr:uid="{00000000-0005-0000-0000-0000AE030000}"/>
    <cellStyle name="1_tree_수량산출_시화지구4월정산_골프장 Tee-Box교체공사(확정)" xfId="944" xr:uid="{00000000-0005-0000-0000-0000AF030000}"/>
    <cellStyle name="1_tree_수량산출_시화지구4월정산_골프장 Tee-Box교체공사(확정)_5차-예비포지 및 퍼팅그린 설계설명서" xfId="945" xr:uid="{00000000-0005-0000-0000-0000B0030000}"/>
    <cellStyle name="1_tree_수량산출_시화지구4월정산_골프장 Tee-Box교체공사(확정)_5차-퍼팅그린관리" xfId="946" xr:uid="{00000000-0005-0000-0000-0000B1030000}"/>
    <cellStyle name="1_tree_수량산출_시화지구4월정산_골프장 Tee-Box교체공사(확정)_안전망관련" xfId="947" xr:uid="{00000000-0005-0000-0000-0000B2030000}"/>
    <cellStyle name="1_tree_수량산출_시화지구4월정산_안전망(미영)" xfId="948" xr:uid="{00000000-0005-0000-0000-0000B3030000}"/>
    <cellStyle name="1_tree_수량산출_시화지구4월정산_안전망(미영)_5차-예비포지 및 퍼팅그린 설계설명서" xfId="949" xr:uid="{00000000-0005-0000-0000-0000B4030000}"/>
    <cellStyle name="1_tree_수량산출_시화지구4월정산_안전망(미영)_5차-퍼팅그린관리" xfId="950" xr:uid="{00000000-0005-0000-0000-0000B5030000}"/>
    <cellStyle name="1_tree_수량산출_시화지구4월정산_안전망(미영)_안전망관련" xfId="951" xr:uid="{00000000-0005-0000-0000-0000B6030000}"/>
    <cellStyle name="1_tree_수량산출_시화지구4월정산_환경사업소 왕벚나무 식재 및 이식공사( 확정)" xfId="952" xr:uid="{00000000-0005-0000-0000-0000B7030000}"/>
    <cellStyle name="1_tree_수량산출_안전망(미영)" xfId="953" xr:uid="{00000000-0005-0000-0000-0000B8030000}"/>
    <cellStyle name="1_tree_수량산출_안전망(미영)_5차-예비포지 및 퍼팅그린 설계설명서" xfId="954" xr:uid="{00000000-0005-0000-0000-0000B9030000}"/>
    <cellStyle name="1_tree_수량산출_안전망(미영)_5차-퍼팅그린관리" xfId="955" xr:uid="{00000000-0005-0000-0000-0000BA030000}"/>
    <cellStyle name="1_tree_수량산출_안전망(미영)_안전망관련" xfId="956" xr:uid="{00000000-0005-0000-0000-0000BB030000}"/>
    <cellStyle name="1_tree_수량산출_총괄내역0518" xfId="957" xr:uid="{00000000-0005-0000-0000-0000BC030000}"/>
    <cellStyle name="1_tree_수량산출_총괄내역0518_계약내역서" xfId="958" xr:uid="{00000000-0005-0000-0000-0000BD030000}"/>
    <cellStyle name="1_tree_수량산출_총괄내역0518_계약내역서_설계변경내역서(3)" xfId="959" xr:uid="{00000000-0005-0000-0000-0000BE030000}"/>
    <cellStyle name="1_tree_수량산출_총괄내역0518_계약내역서_설계변경내역서(작업중)" xfId="960" xr:uid="{00000000-0005-0000-0000-0000BF030000}"/>
    <cellStyle name="1_tree_수량산출_총괄내역0518_계약내역서_설계변경내역서(작업중_11(1).9)" xfId="961" xr:uid="{00000000-0005-0000-0000-0000C0030000}"/>
    <cellStyle name="1_tree_수량산출_총괄내역0518_계약내역서_설계변경내역서(지동) -1" xfId="962" xr:uid="{00000000-0005-0000-0000-0000C1030000}"/>
    <cellStyle name="1_tree_수량산출_총괄내역0518_계약내역서_설계변경내역서(지동-최종)" xfId="963" xr:uid="{00000000-0005-0000-0000-0000C2030000}"/>
    <cellStyle name="1_tree_수량산출_총괄내역0518_배밭계약내역" xfId="964" xr:uid="{00000000-0005-0000-0000-0000C3030000}"/>
    <cellStyle name="1_tree_수량산출_총괄내역0518_배밭계약내역_계약내역서" xfId="965" xr:uid="{00000000-0005-0000-0000-0000C4030000}"/>
    <cellStyle name="1_tree_수량산출_총괄내역0518_배밭계약내역_계약내역서_설계변경내역서(3)" xfId="966" xr:uid="{00000000-0005-0000-0000-0000C5030000}"/>
    <cellStyle name="1_tree_수량산출_총괄내역0518_배밭계약내역_계약내역서_설계변경내역서(작업중)" xfId="967" xr:uid="{00000000-0005-0000-0000-0000C6030000}"/>
    <cellStyle name="1_tree_수량산출_총괄내역0518_배밭계약내역_계약내역서_설계변경내역서(작업중_11(1).9)" xfId="968" xr:uid="{00000000-0005-0000-0000-0000C7030000}"/>
    <cellStyle name="1_tree_수량산출_총괄내역0518_배밭계약내역_계약내역서_설계변경내역서(지동) -1" xfId="969" xr:uid="{00000000-0005-0000-0000-0000C8030000}"/>
    <cellStyle name="1_tree_수량산출_총괄내역0518_배밭계약내역_계약내역서_설계변경내역서(지동-최종)" xfId="970" xr:uid="{00000000-0005-0000-0000-0000C9030000}"/>
    <cellStyle name="1_tree_수량산출_총괄내역0518_배밭계약내역_설계변경내역서(작업중_10.14)" xfId="971" xr:uid="{00000000-0005-0000-0000-0000CA030000}"/>
    <cellStyle name="1_tree_수량산출_총괄내역0518_배밭계약내역_설계변경내역서(작업중_10.14)_설계변경내역서(3)" xfId="972" xr:uid="{00000000-0005-0000-0000-0000CB030000}"/>
    <cellStyle name="1_tree_수량산출_총괄내역0518_배밭계약내역_설계변경내역서(작업중_10.14)_설계변경내역서(작업중)" xfId="973" xr:uid="{00000000-0005-0000-0000-0000CC030000}"/>
    <cellStyle name="1_tree_수량산출_총괄내역0518_배밭계약내역_설계변경내역서(작업중_10.14)_설계변경내역서(작업중_11(1).9)" xfId="974" xr:uid="{00000000-0005-0000-0000-0000CD030000}"/>
    <cellStyle name="1_tree_수량산출_총괄내역0518_배밭계약내역_설계변경내역서(작업중_10.14)_설계변경내역서(지동) -1" xfId="975" xr:uid="{00000000-0005-0000-0000-0000CE030000}"/>
    <cellStyle name="1_tree_수량산출_총괄내역0518_배밭계약내역_설계변경내역서(작업중_10.14)_설계변경내역서(지동-최종)" xfId="976" xr:uid="{00000000-0005-0000-0000-0000CF030000}"/>
    <cellStyle name="1_tree_수량산출_총괄내역0518_설계내역서" xfId="977" xr:uid="{00000000-0005-0000-0000-0000D0030000}"/>
    <cellStyle name="1_tree_수량산출_총괄내역0518_설계내역서_계약내역서" xfId="978" xr:uid="{00000000-0005-0000-0000-0000D1030000}"/>
    <cellStyle name="1_tree_수량산출_총괄내역0518_설계내역서_계약내역서_설계변경내역서(3)" xfId="979" xr:uid="{00000000-0005-0000-0000-0000D2030000}"/>
    <cellStyle name="1_tree_수량산출_총괄내역0518_설계내역서_계약내역서_설계변경내역서(작업중)" xfId="980" xr:uid="{00000000-0005-0000-0000-0000D3030000}"/>
    <cellStyle name="1_tree_수량산출_총괄내역0518_설계내역서_계약내역서_설계변경내역서(작업중_11(1).9)" xfId="981" xr:uid="{00000000-0005-0000-0000-0000D4030000}"/>
    <cellStyle name="1_tree_수량산출_총괄내역0518_설계내역서_계약내역서_설계변경내역서(지동) -1" xfId="982" xr:uid="{00000000-0005-0000-0000-0000D5030000}"/>
    <cellStyle name="1_tree_수량산출_총괄내역0518_설계내역서_계약내역서_설계변경내역서(지동-최종)" xfId="983" xr:uid="{00000000-0005-0000-0000-0000D6030000}"/>
    <cellStyle name="1_tree_수량산출_총괄내역0518_설계내역서_설계변경내역서(작업중_10.14)" xfId="984" xr:uid="{00000000-0005-0000-0000-0000D7030000}"/>
    <cellStyle name="1_tree_수량산출_총괄내역0518_설계내역서_설계변경내역서(작업중_10.14)_설계변경내역서(3)" xfId="985" xr:uid="{00000000-0005-0000-0000-0000D8030000}"/>
    <cellStyle name="1_tree_수량산출_총괄내역0518_설계내역서_설계변경내역서(작업중_10.14)_설계변경내역서(작업중)" xfId="986" xr:uid="{00000000-0005-0000-0000-0000D9030000}"/>
    <cellStyle name="1_tree_수량산출_총괄내역0518_설계내역서_설계변경내역서(작업중_10.14)_설계변경내역서(작업중_11(1).9)" xfId="987" xr:uid="{00000000-0005-0000-0000-0000DA030000}"/>
    <cellStyle name="1_tree_수량산출_총괄내역0518_설계내역서_설계변경내역서(작업중_10.14)_설계변경내역서(지동) -1" xfId="988" xr:uid="{00000000-0005-0000-0000-0000DB030000}"/>
    <cellStyle name="1_tree_수량산출_총괄내역0518_설계내역서_설계변경내역서(작업중_10.14)_설계변경내역서(지동-최종)" xfId="989" xr:uid="{00000000-0005-0000-0000-0000DC030000}"/>
    <cellStyle name="1_tree_수량산출_총괄내역0518_설계변경내역서(작업중_10.14)" xfId="990" xr:uid="{00000000-0005-0000-0000-0000DD030000}"/>
    <cellStyle name="1_tree_수량산출_총괄내역0518_설계변경내역서(작업중_10.14)_설계변경내역서(3)" xfId="991" xr:uid="{00000000-0005-0000-0000-0000DE030000}"/>
    <cellStyle name="1_tree_수량산출_총괄내역0518_설계변경내역서(작업중_10.14)_설계변경내역서(작업중)" xfId="992" xr:uid="{00000000-0005-0000-0000-0000DF030000}"/>
    <cellStyle name="1_tree_수량산출_총괄내역0518_설계변경내역서(작업중_10.14)_설계변경내역서(작업중_11(1).9)" xfId="993" xr:uid="{00000000-0005-0000-0000-0000E0030000}"/>
    <cellStyle name="1_tree_수량산출_총괄내역0518_설계변경내역서(작업중_10.14)_설계변경내역서(지동) -1" xfId="994" xr:uid="{00000000-0005-0000-0000-0000E1030000}"/>
    <cellStyle name="1_tree_수량산출_총괄내역0518_설계변경내역서(작업중_10.14)_설계변경내역서(지동-최종)" xfId="995" xr:uid="{00000000-0005-0000-0000-0000E2030000}"/>
    <cellStyle name="1_tree_수량산출_환경사업소 왕벚나무 식재 및 이식공사( 확정)" xfId="996" xr:uid="{00000000-0005-0000-0000-0000E3030000}"/>
    <cellStyle name="1_tree_시화지구4월정산" xfId="997" xr:uid="{00000000-0005-0000-0000-0000E4030000}"/>
    <cellStyle name="1_tree_시화지구4월정산_5차-예비포지 및 퍼팅그린 설계설명서" xfId="998" xr:uid="{00000000-0005-0000-0000-0000E5030000}"/>
    <cellStyle name="1_tree_시화지구4월정산_5차-퍼팅그린관리" xfId="999" xr:uid="{00000000-0005-0000-0000-0000E6030000}"/>
    <cellStyle name="1_tree_시화지구4월정산_골프장 Tee-Box교체공사(확정)" xfId="1000" xr:uid="{00000000-0005-0000-0000-0000E7030000}"/>
    <cellStyle name="1_tree_시화지구4월정산_골프장 Tee-Box교체공사(확정)_5차-예비포지 및 퍼팅그린 설계설명서" xfId="1001" xr:uid="{00000000-0005-0000-0000-0000E8030000}"/>
    <cellStyle name="1_tree_시화지구4월정산_골프장 Tee-Box교체공사(확정)_5차-퍼팅그린관리" xfId="1002" xr:uid="{00000000-0005-0000-0000-0000E9030000}"/>
    <cellStyle name="1_tree_시화지구4월정산_골프장 Tee-Box교체공사(확정)_안전망관련" xfId="1003" xr:uid="{00000000-0005-0000-0000-0000EA030000}"/>
    <cellStyle name="1_tree_시화지구4월정산_안전망(미영)" xfId="1004" xr:uid="{00000000-0005-0000-0000-0000EB030000}"/>
    <cellStyle name="1_tree_시화지구4월정산_안전망(미영)_5차-예비포지 및 퍼팅그린 설계설명서" xfId="1005" xr:uid="{00000000-0005-0000-0000-0000EC030000}"/>
    <cellStyle name="1_tree_시화지구4월정산_안전망(미영)_5차-퍼팅그린관리" xfId="1006" xr:uid="{00000000-0005-0000-0000-0000ED030000}"/>
    <cellStyle name="1_tree_시화지구4월정산_안전망(미영)_안전망관련" xfId="1007" xr:uid="{00000000-0005-0000-0000-0000EE030000}"/>
    <cellStyle name="1_tree_시화지구4월정산_환경사업소 왕벚나무 식재 및 이식공사( 확정)" xfId="1008" xr:uid="{00000000-0005-0000-0000-0000EF030000}"/>
    <cellStyle name="1_tree_안전망(미영)" xfId="1009" xr:uid="{00000000-0005-0000-0000-0000F0030000}"/>
    <cellStyle name="1_tree_안전망(미영)_5차-예비포지 및 퍼팅그린 설계설명서" xfId="1010" xr:uid="{00000000-0005-0000-0000-0000F1030000}"/>
    <cellStyle name="1_tree_안전망(미영)_5차-퍼팅그린관리" xfId="1011" xr:uid="{00000000-0005-0000-0000-0000F2030000}"/>
    <cellStyle name="1_tree_안전망(미영)_안전망관련" xfId="1012" xr:uid="{00000000-0005-0000-0000-0000F3030000}"/>
    <cellStyle name="1_tree_총괄내역0518" xfId="1013" xr:uid="{00000000-0005-0000-0000-0000F4030000}"/>
    <cellStyle name="1_tree_총괄내역0518_계약내역서" xfId="1014" xr:uid="{00000000-0005-0000-0000-0000F5030000}"/>
    <cellStyle name="1_tree_총괄내역0518_계약내역서_설계변경내역서(3)" xfId="1015" xr:uid="{00000000-0005-0000-0000-0000F6030000}"/>
    <cellStyle name="1_tree_총괄내역0518_계약내역서_설계변경내역서(작업중)" xfId="1016" xr:uid="{00000000-0005-0000-0000-0000F7030000}"/>
    <cellStyle name="1_tree_총괄내역0518_계약내역서_설계변경내역서(작업중_11(1).9)" xfId="1017" xr:uid="{00000000-0005-0000-0000-0000F8030000}"/>
    <cellStyle name="1_tree_총괄내역0518_계약내역서_설계변경내역서(지동) -1" xfId="1018" xr:uid="{00000000-0005-0000-0000-0000F9030000}"/>
    <cellStyle name="1_tree_총괄내역0518_계약내역서_설계변경내역서(지동-최종)" xfId="1019" xr:uid="{00000000-0005-0000-0000-0000FA030000}"/>
    <cellStyle name="1_tree_총괄내역0518_배밭계약내역" xfId="1020" xr:uid="{00000000-0005-0000-0000-0000FB030000}"/>
    <cellStyle name="1_tree_총괄내역0518_배밭계약내역_계약내역서" xfId="1021" xr:uid="{00000000-0005-0000-0000-0000FC030000}"/>
    <cellStyle name="1_tree_총괄내역0518_배밭계약내역_계약내역서_설계변경내역서(3)" xfId="1022" xr:uid="{00000000-0005-0000-0000-0000FD030000}"/>
    <cellStyle name="1_tree_총괄내역0518_배밭계약내역_계약내역서_설계변경내역서(작업중)" xfId="1023" xr:uid="{00000000-0005-0000-0000-0000FE030000}"/>
    <cellStyle name="1_tree_총괄내역0518_배밭계약내역_계약내역서_설계변경내역서(작업중_11(1).9)" xfId="1024" xr:uid="{00000000-0005-0000-0000-0000FF030000}"/>
    <cellStyle name="1_tree_총괄내역0518_배밭계약내역_계약내역서_설계변경내역서(지동) -1" xfId="1025" xr:uid="{00000000-0005-0000-0000-000000040000}"/>
    <cellStyle name="1_tree_총괄내역0518_배밭계약내역_계약내역서_설계변경내역서(지동-최종)" xfId="1026" xr:uid="{00000000-0005-0000-0000-000001040000}"/>
    <cellStyle name="1_tree_총괄내역0518_배밭계약내역_설계변경내역서(작업중_10.14)" xfId="1027" xr:uid="{00000000-0005-0000-0000-000002040000}"/>
    <cellStyle name="1_tree_총괄내역0518_배밭계약내역_설계변경내역서(작업중_10.14)_설계변경내역서(3)" xfId="1028" xr:uid="{00000000-0005-0000-0000-000003040000}"/>
    <cellStyle name="1_tree_총괄내역0518_배밭계약내역_설계변경내역서(작업중_10.14)_설계변경내역서(작업중)" xfId="1029" xr:uid="{00000000-0005-0000-0000-000004040000}"/>
    <cellStyle name="1_tree_총괄내역0518_배밭계약내역_설계변경내역서(작업중_10.14)_설계변경내역서(작업중_11(1).9)" xfId="1030" xr:uid="{00000000-0005-0000-0000-000005040000}"/>
    <cellStyle name="1_tree_총괄내역0518_배밭계약내역_설계변경내역서(작업중_10.14)_설계변경내역서(지동) -1" xfId="1031" xr:uid="{00000000-0005-0000-0000-000006040000}"/>
    <cellStyle name="1_tree_총괄내역0518_배밭계약내역_설계변경내역서(작업중_10.14)_설계변경내역서(지동-최종)" xfId="1032" xr:uid="{00000000-0005-0000-0000-000007040000}"/>
    <cellStyle name="1_tree_총괄내역0518_설계내역서" xfId="1033" xr:uid="{00000000-0005-0000-0000-000008040000}"/>
    <cellStyle name="1_tree_총괄내역0518_설계내역서_계약내역서" xfId="1034" xr:uid="{00000000-0005-0000-0000-000009040000}"/>
    <cellStyle name="1_tree_총괄내역0518_설계내역서_계약내역서_설계변경내역서(3)" xfId="1035" xr:uid="{00000000-0005-0000-0000-00000A040000}"/>
    <cellStyle name="1_tree_총괄내역0518_설계내역서_계약내역서_설계변경내역서(작업중)" xfId="1036" xr:uid="{00000000-0005-0000-0000-00000B040000}"/>
    <cellStyle name="1_tree_총괄내역0518_설계내역서_계약내역서_설계변경내역서(작업중_11(1).9)" xfId="1037" xr:uid="{00000000-0005-0000-0000-00000C040000}"/>
    <cellStyle name="1_tree_총괄내역0518_설계내역서_계약내역서_설계변경내역서(지동) -1" xfId="1038" xr:uid="{00000000-0005-0000-0000-00000D040000}"/>
    <cellStyle name="1_tree_총괄내역0518_설계내역서_계약내역서_설계변경내역서(지동-최종)" xfId="1039" xr:uid="{00000000-0005-0000-0000-00000E040000}"/>
    <cellStyle name="1_tree_총괄내역0518_설계내역서_설계변경내역서(작업중_10.14)" xfId="1040" xr:uid="{00000000-0005-0000-0000-00000F040000}"/>
    <cellStyle name="1_tree_총괄내역0518_설계내역서_설계변경내역서(작업중_10.14)_설계변경내역서(3)" xfId="1041" xr:uid="{00000000-0005-0000-0000-000010040000}"/>
    <cellStyle name="1_tree_총괄내역0518_설계내역서_설계변경내역서(작업중_10.14)_설계변경내역서(작업중)" xfId="1042" xr:uid="{00000000-0005-0000-0000-000011040000}"/>
    <cellStyle name="1_tree_총괄내역0518_설계내역서_설계변경내역서(작업중_10.14)_설계변경내역서(작업중_11(1).9)" xfId="1043" xr:uid="{00000000-0005-0000-0000-000012040000}"/>
    <cellStyle name="1_tree_총괄내역0518_설계내역서_설계변경내역서(작업중_10.14)_설계변경내역서(지동) -1" xfId="1044" xr:uid="{00000000-0005-0000-0000-000013040000}"/>
    <cellStyle name="1_tree_총괄내역0518_설계내역서_설계변경내역서(작업중_10.14)_설계변경내역서(지동-최종)" xfId="1045" xr:uid="{00000000-0005-0000-0000-000014040000}"/>
    <cellStyle name="1_tree_총괄내역0518_설계변경내역서(작업중_10.14)" xfId="1046" xr:uid="{00000000-0005-0000-0000-000015040000}"/>
    <cellStyle name="1_tree_총괄내역0518_설계변경내역서(작업중_10.14)_설계변경내역서(3)" xfId="1047" xr:uid="{00000000-0005-0000-0000-000016040000}"/>
    <cellStyle name="1_tree_총괄내역0518_설계변경내역서(작업중_10.14)_설계변경내역서(작업중)" xfId="1048" xr:uid="{00000000-0005-0000-0000-000017040000}"/>
    <cellStyle name="1_tree_총괄내역0518_설계변경내역서(작업중_10.14)_설계변경내역서(작업중_11(1).9)" xfId="1049" xr:uid="{00000000-0005-0000-0000-000018040000}"/>
    <cellStyle name="1_tree_총괄내역0518_설계변경내역서(작업중_10.14)_설계변경내역서(지동) -1" xfId="1050" xr:uid="{00000000-0005-0000-0000-000019040000}"/>
    <cellStyle name="1_tree_총괄내역0518_설계변경내역서(작업중_10.14)_설계변경내역서(지동-최종)" xfId="1051" xr:uid="{00000000-0005-0000-0000-00001A040000}"/>
    <cellStyle name="1_tree_환경사업소 왕벚나무 식재 및 이식공사( 확정)" xfId="1052" xr:uid="{00000000-0005-0000-0000-00001B040000}"/>
    <cellStyle name="1_단가조사표" xfId="1053" xr:uid="{00000000-0005-0000-0000-00001C040000}"/>
    <cellStyle name="1_단가조사표_1011소각" xfId="1054" xr:uid="{00000000-0005-0000-0000-00001D040000}"/>
    <cellStyle name="1_단가조사표_121내역" xfId="1055" xr:uid="{00000000-0005-0000-0000-00001E040000}"/>
    <cellStyle name="1_단가조사표_객토량" xfId="1056" xr:uid="{00000000-0005-0000-0000-00001F040000}"/>
    <cellStyle name="1_단가조사표_교통센~1" xfId="1057" xr:uid="{00000000-0005-0000-0000-000020040000}"/>
    <cellStyle name="1_단가조사표_구조물대가 (2)" xfId="1058" xr:uid="{00000000-0005-0000-0000-000021040000}"/>
    <cellStyle name="1_단가조사표_내역서 (2)" xfId="1059" xr:uid="{00000000-0005-0000-0000-000022040000}"/>
    <cellStyle name="1_단가조사표_부대시설" xfId="1060" xr:uid="{00000000-0005-0000-0000-000023040000}"/>
    <cellStyle name="1_단가조사표_소각수~1" xfId="1061" xr:uid="{00000000-0005-0000-0000-000024040000}"/>
    <cellStyle name="1_단가조사표_소각수내역서" xfId="1062" xr:uid="{00000000-0005-0000-0000-000025040000}"/>
    <cellStyle name="1_단가조사표_소각수목2" xfId="1063" xr:uid="{00000000-0005-0000-0000-000026040000}"/>
    <cellStyle name="1_단가조사표_수량산출서 (2)" xfId="1064" xr:uid="{00000000-0005-0000-0000-000027040000}"/>
    <cellStyle name="1_단가조사표_엑스포~1" xfId="1065" xr:uid="{00000000-0005-0000-0000-000028040000}"/>
    <cellStyle name="1_단가조사표_엑스포한빛1" xfId="1066" xr:uid="{00000000-0005-0000-0000-000029040000}"/>
    <cellStyle name="1_단가조사표_원가계~1" xfId="1067" xr:uid="{00000000-0005-0000-0000-00002A040000}"/>
    <cellStyle name="1_단가조사표_유기질" xfId="1068" xr:uid="{00000000-0005-0000-0000-00002B040000}"/>
    <cellStyle name="1_단가조사표_자재조서 (2)" xfId="1069" xr:uid="{00000000-0005-0000-0000-00002C040000}"/>
    <cellStyle name="1_단가조사표_총괄내역" xfId="1070" xr:uid="{00000000-0005-0000-0000-00002D040000}"/>
    <cellStyle name="1_단가조사표_총괄내역 (2)" xfId="1071" xr:uid="{00000000-0005-0000-0000-00002E040000}"/>
    <cellStyle name="1_단가조사표_포장일위" xfId="1072" xr:uid="{00000000-0005-0000-0000-00002F040000}"/>
    <cellStyle name="1_설계내역서(표준)(1)" xfId="1073" xr:uid="{00000000-0005-0000-0000-000030040000}"/>
    <cellStyle name="1_조형소나무 환경개선공사" xfId="1074" xr:uid="{00000000-0005-0000-0000-000031040000}"/>
    <cellStyle name="1_환경사업소 잔디유지관리공사-1" xfId="1075" xr:uid="{00000000-0005-0000-0000-000032040000}"/>
    <cellStyle name="11" xfId="1076" xr:uid="{00000000-0005-0000-0000-000033040000}"/>
    <cellStyle name="111" xfId="1077" xr:uid="{00000000-0005-0000-0000-000034040000}"/>
    <cellStyle name="2" xfId="1078" xr:uid="{00000000-0005-0000-0000-000035040000}"/>
    <cellStyle name="2)" xfId="1079" xr:uid="{00000000-0005-0000-0000-000036040000}"/>
    <cellStyle name="2_단가조사표" xfId="1080" xr:uid="{00000000-0005-0000-0000-000037040000}"/>
    <cellStyle name="2_단가조사표_1011소각" xfId="1081" xr:uid="{00000000-0005-0000-0000-000038040000}"/>
    <cellStyle name="2_단가조사표_121내역" xfId="1082" xr:uid="{00000000-0005-0000-0000-000039040000}"/>
    <cellStyle name="2_단가조사표_객토량" xfId="1083" xr:uid="{00000000-0005-0000-0000-00003A040000}"/>
    <cellStyle name="2_단가조사표_교통센~1" xfId="1084" xr:uid="{00000000-0005-0000-0000-00003B040000}"/>
    <cellStyle name="2_단가조사표_구조물대가 (2)" xfId="1085" xr:uid="{00000000-0005-0000-0000-00003C040000}"/>
    <cellStyle name="2_단가조사표_내역서 (2)" xfId="1086" xr:uid="{00000000-0005-0000-0000-00003D040000}"/>
    <cellStyle name="2_단가조사표_부대시설" xfId="1087" xr:uid="{00000000-0005-0000-0000-00003E040000}"/>
    <cellStyle name="2_단가조사표_소각수~1" xfId="1088" xr:uid="{00000000-0005-0000-0000-00003F040000}"/>
    <cellStyle name="2_단가조사표_소각수내역서" xfId="1089" xr:uid="{00000000-0005-0000-0000-000040040000}"/>
    <cellStyle name="2_단가조사표_소각수목2" xfId="1090" xr:uid="{00000000-0005-0000-0000-000041040000}"/>
    <cellStyle name="2_단가조사표_수량산출서 (2)" xfId="1091" xr:uid="{00000000-0005-0000-0000-000042040000}"/>
    <cellStyle name="2_단가조사표_엑스포~1" xfId="1092" xr:uid="{00000000-0005-0000-0000-000043040000}"/>
    <cellStyle name="2_단가조사표_엑스포한빛1" xfId="1093" xr:uid="{00000000-0005-0000-0000-000044040000}"/>
    <cellStyle name="2_단가조사표_원가계~1" xfId="1094" xr:uid="{00000000-0005-0000-0000-000045040000}"/>
    <cellStyle name="2_단가조사표_유기질" xfId="1095" xr:uid="{00000000-0005-0000-0000-000046040000}"/>
    <cellStyle name="2_단가조사표_자재조서 (2)" xfId="1096" xr:uid="{00000000-0005-0000-0000-000047040000}"/>
    <cellStyle name="2_단가조사표_총괄내역" xfId="1097" xr:uid="{00000000-0005-0000-0000-000048040000}"/>
    <cellStyle name="2_단가조사표_총괄내역 (2)" xfId="1098" xr:uid="{00000000-0005-0000-0000-000049040000}"/>
    <cellStyle name="2_단가조사표_포장일위" xfId="1099" xr:uid="{00000000-0005-0000-0000-00004A040000}"/>
    <cellStyle name="2자리" xfId="1100" xr:uid="{00000000-0005-0000-0000-00004B040000}"/>
    <cellStyle name="60" xfId="1101" xr:uid="{00000000-0005-0000-0000-00004C040000}"/>
    <cellStyle name="a [0]_mud plant bolted" xfId="1102" xr:uid="{00000000-0005-0000-0000-00004D040000}"/>
    <cellStyle name="Aee­ " xfId="1103" xr:uid="{00000000-0005-0000-0000-00004E040000}"/>
    <cellStyle name="ÅëÈ­ [0]_»óºÎ¼ö·®Áý°è " xfId="1104" xr:uid="{00000000-0005-0000-0000-00004F040000}"/>
    <cellStyle name="AeE­ [0]_A¾CO½A¼³ " xfId="1105" xr:uid="{00000000-0005-0000-0000-000050040000}"/>
    <cellStyle name="Aee­ _계약내역서" xfId="1106" xr:uid="{00000000-0005-0000-0000-000051040000}"/>
    <cellStyle name="ÅëÈ­_»óºÎ¼ö·®Áý°è " xfId="1107" xr:uid="{00000000-0005-0000-0000-000052040000}"/>
    <cellStyle name="AeE­_A¾CO½A¼³ " xfId="1108" xr:uid="{00000000-0005-0000-0000-000053040000}"/>
    <cellStyle name="ALIGNMENT" xfId="1109" xr:uid="{00000000-0005-0000-0000-000054040000}"/>
    <cellStyle name="ÄÞ¸¶ [0]_»óºÎ¼ö·®Áý°è " xfId="1110" xr:uid="{00000000-0005-0000-0000-000055040000}"/>
    <cellStyle name="AÞ¸¶ [0]_A¾CO½A¼³ " xfId="1111" xr:uid="{00000000-0005-0000-0000-000056040000}"/>
    <cellStyle name="ÄÞ¸¶_»óºÎ¼ö·®Áý°è " xfId="1112" xr:uid="{00000000-0005-0000-0000-000057040000}"/>
    <cellStyle name="AÞ¸¶_A¾CO½A¼³ " xfId="1113" xr:uid="{00000000-0005-0000-0000-000058040000}"/>
    <cellStyle name="BA" xfId="1114" xr:uid="{00000000-0005-0000-0000-000059040000}"/>
    <cellStyle name="C￥AØ_¿μ¾÷CoE² " xfId="1115" xr:uid="{00000000-0005-0000-0000-00005A040000}"/>
    <cellStyle name="Ç¥ÁØ_»óºÎ¼ö·®Áý°è " xfId="1116" xr:uid="{00000000-0005-0000-0000-00005B040000}"/>
    <cellStyle name="C￥AØ_≫c¾÷ºIº° AN°e " xfId="1117" xr:uid="{00000000-0005-0000-0000-00005C040000}"/>
    <cellStyle name="Ç¥ÁØ_ÀÏÀ§´ë°¡ (2)" xfId="1118" xr:uid="{00000000-0005-0000-0000-00005D040000}"/>
    <cellStyle name="C￥AØ_PERSONAL" xfId="1119" xr:uid="{00000000-0005-0000-0000-00005E040000}"/>
    <cellStyle name="Calc Currency (0)" xfId="1120" xr:uid="{00000000-0005-0000-0000-00005F040000}"/>
    <cellStyle name="category" xfId="1121" xr:uid="{00000000-0005-0000-0000-000060040000}"/>
    <cellStyle name="Comma" xfId="1122" xr:uid="{00000000-0005-0000-0000-000061040000}"/>
    <cellStyle name="Comma [0]" xfId="1123" xr:uid="{00000000-0005-0000-0000-000062040000}"/>
    <cellStyle name="comma zerodec" xfId="1124" xr:uid="{00000000-0005-0000-0000-000063040000}"/>
    <cellStyle name="Comma_ SG&amp;A Bridge " xfId="1125" xr:uid="{00000000-0005-0000-0000-000064040000}"/>
    <cellStyle name="Copied" xfId="1126" xr:uid="{00000000-0005-0000-0000-000065040000}"/>
    <cellStyle name="Curren?_x0012_퐀_x0017_?" xfId="1127" xr:uid="{00000000-0005-0000-0000-000066040000}"/>
    <cellStyle name="Currency" xfId="1128" xr:uid="{00000000-0005-0000-0000-000067040000}"/>
    <cellStyle name="Currency [0]" xfId="1129" xr:uid="{00000000-0005-0000-0000-000068040000}"/>
    <cellStyle name="Currency_ SG&amp;A Bridge " xfId="1130" xr:uid="{00000000-0005-0000-0000-000069040000}"/>
    <cellStyle name="Currency1" xfId="1131" xr:uid="{00000000-0005-0000-0000-00006A040000}"/>
    <cellStyle name="Date" xfId="1132" xr:uid="{00000000-0005-0000-0000-00006B040000}"/>
    <cellStyle name="Dezimal [0]_Compiling Utility Macros" xfId="1133" xr:uid="{00000000-0005-0000-0000-00006C040000}"/>
    <cellStyle name="Dezimal_Compiling Utility Macros" xfId="1134" xr:uid="{00000000-0005-0000-0000-00006D040000}"/>
    <cellStyle name="Dollar (zero dec)" xfId="1135" xr:uid="{00000000-0005-0000-0000-00006E040000}"/>
    <cellStyle name="EA" xfId="1136" xr:uid="{00000000-0005-0000-0000-00006F040000}"/>
    <cellStyle name="Entered" xfId="1137" xr:uid="{00000000-0005-0000-0000-000070040000}"/>
    <cellStyle name="Euro" xfId="1138" xr:uid="{00000000-0005-0000-0000-000071040000}"/>
    <cellStyle name="F2" xfId="1139" xr:uid="{00000000-0005-0000-0000-000072040000}"/>
    <cellStyle name="F3" xfId="1140" xr:uid="{00000000-0005-0000-0000-000073040000}"/>
    <cellStyle name="F4" xfId="1141" xr:uid="{00000000-0005-0000-0000-000074040000}"/>
    <cellStyle name="F5" xfId="1142" xr:uid="{00000000-0005-0000-0000-000075040000}"/>
    <cellStyle name="F6" xfId="1143" xr:uid="{00000000-0005-0000-0000-000076040000}"/>
    <cellStyle name="F7" xfId="1144" xr:uid="{00000000-0005-0000-0000-000077040000}"/>
    <cellStyle name="F8" xfId="1145" xr:uid="{00000000-0005-0000-0000-000078040000}"/>
    <cellStyle name="Fixed" xfId="1146" xr:uid="{00000000-0005-0000-0000-000079040000}"/>
    <cellStyle name="Followed Hyperlink" xfId="1147" xr:uid="{00000000-0005-0000-0000-00007A040000}"/>
    <cellStyle name="Grey" xfId="1148" xr:uid="{00000000-0005-0000-0000-00007B040000}"/>
    <cellStyle name="H1" xfId="1149" xr:uid="{00000000-0005-0000-0000-00007C040000}"/>
    <cellStyle name="H2" xfId="1150" xr:uid="{00000000-0005-0000-0000-00007D040000}"/>
    <cellStyle name="HEADER" xfId="1151" xr:uid="{00000000-0005-0000-0000-00007E040000}"/>
    <cellStyle name="Header1" xfId="1152" xr:uid="{00000000-0005-0000-0000-00007F040000}"/>
    <cellStyle name="Header2" xfId="1153" xr:uid="{00000000-0005-0000-0000-000080040000}"/>
    <cellStyle name="Heading1" xfId="1154" xr:uid="{00000000-0005-0000-0000-000081040000}"/>
    <cellStyle name="Heading2" xfId="1155" xr:uid="{00000000-0005-0000-0000-000082040000}"/>
    <cellStyle name="Helv8_PFD4.XLS" xfId="1156" xr:uid="{00000000-0005-0000-0000-000083040000}"/>
    <cellStyle name="Hyperlink" xfId="1157" xr:uid="{00000000-0005-0000-0000-000084040000}"/>
    <cellStyle name="Input [yellow]" xfId="1158" xr:uid="{00000000-0005-0000-0000-000085040000}"/>
    <cellStyle name="kg" xfId="1159" xr:uid="{00000000-0005-0000-0000-000086040000}"/>
    <cellStyle name="M" xfId="1160" xr:uid="{00000000-0005-0000-0000-000087040000}"/>
    <cellStyle name="M3" xfId="1161" xr:uid="{00000000-0005-0000-0000-000088040000}"/>
    <cellStyle name="Milliers [0]_Arabian Spec" xfId="1162" xr:uid="{00000000-0005-0000-0000-000089040000}"/>
    <cellStyle name="Milliers_Arabian Spec" xfId="1163" xr:uid="{00000000-0005-0000-0000-00008A040000}"/>
    <cellStyle name="Model" xfId="1164" xr:uid="{00000000-0005-0000-0000-00008B040000}"/>
    <cellStyle name="Mon?aire [0]_Arabian Spec" xfId="1165" xr:uid="{00000000-0005-0000-0000-00008C040000}"/>
    <cellStyle name="Mon?aire_Arabian Spec" xfId="1166" xr:uid="{00000000-0005-0000-0000-00008D040000}"/>
    <cellStyle name="no dec" xfId="1167" xr:uid="{00000000-0005-0000-0000-00008E040000}"/>
    <cellStyle name="Normal - Style1" xfId="1168" xr:uid="{00000000-0005-0000-0000-00008F040000}"/>
    <cellStyle name="Normal - Style2" xfId="1169" xr:uid="{00000000-0005-0000-0000-000090040000}"/>
    <cellStyle name="Normal - Style3" xfId="1170" xr:uid="{00000000-0005-0000-0000-000091040000}"/>
    <cellStyle name="Normal - Style4" xfId="1171" xr:uid="{00000000-0005-0000-0000-000092040000}"/>
    <cellStyle name="Normal - Style5" xfId="1172" xr:uid="{00000000-0005-0000-0000-000093040000}"/>
    <cellStyle name="Normal - Style6" xfId="1173" xr:uid="{00000000-0005-0000-0000-000094040000}"/>
    <cellStyle name="Normal - Style7" xfId="1174" xr:uid="{00000000-0005-0000-0000-000095040000}"/>
    <cellStyle name="Normal - Style8" xfId="1175" xr:uid="{00000000-0005-0000-0000-000096040000}"/>
    <cellStyle name="Normal - 유형1" xfId="1176" xr:uid="{00000000-0005-0000-0000-000097040000}"/>
    <cellStyle name="Normal_ SG&amp;A Bridge" xfId="1177" xr:uid="{00000000-0005-0000-0000-000098040000}"/>
    <cellStyle name="Œ…?æ맖?e [0.00]_laroux" xfId="1178" xr:uid="{00000000-0005-0000-0000-000099040000}"/>
    <cellStyle name="Œ…?æ맖?e_laroux" xfId="1179" xr:uid="{00000000-0005-0000-0000-00009A040000}"/>
    <cellStyle name="oh" xfId="1180" xr:uid="{00000000-0005-0000-0000-00009B040000}"/>
    <cellStyle name="Percent" xfId="1181" xr:uid="{00000000-0005-0000-0000-00009C040000}"/>
    <cellStyle name="Percent [2]" xfId="1182" xr:uid="{00000000-0005-0000-0000-00009D040000}"/>
    <cellStyle name="Percent_0.자재집계" xfId="1183" xr:uid="{00000000-0005-0000-0000-00009E040000}"/>
    <cellStyle name="RevList" xfId="1184" xr:uid="{00000000-0005-0000-0000-00009F040000}"/>
    <cellStyle name="s]_x000d__x000a_load=_x000d__x000a_run=_x000d__x000a_NullPort=None_x000d__x000a_SkipMouseRedetect=1_x000d__x000a_device=QLaser SF700/710,KHQLBP,LPT1:_x000d__x000a__x000d__x000a_[Desktop]_x000d__x000a_Wallpaper=C:\WI" xfId="1185" xr:uid="{00000000-0005-0000-0000-0000A0040000}"/>
    <cellStyle name="sh" xfId="1186" xr:uid="{00000000-0005-0000-0000-0000A1040000}"/>
    <cellStyle name="ssh" xfId="1187" xr:uid="{00000000-0005-0000-0000-0000A2040000}"/>
    <cellStyle name="Standard_Anpassen der Amortisation" xfId="1188" xr:uid="{00000000-0005-0000-0000-0000A3040000}"/>
    <cellStyle name="subhead" xfId="1189" xr:uid="{00000000-0005-0000-0000-0000A4040000}"/>
    <cellStyle name="Subtotal" xfId="1190" xr:uid="{00000000-0005-0000-0000-0000A5040000}"/>
    <cellStyle name="Title" xfId="1191" xr:uid="{00000000-0005-0000-0000-0000A6040000}"/>
    <cellStyle name="title [1]" xfId="1192" xr:uid="{00000000-0005-0000-0000-0000A7040000}"/>
    <cellStyle name="title [2]" xfId="1193" xr:uid="{00000000-0005-0000-0000-0000A8040000}"/>
    <cellStyle name="Title_어린이공원청소관리용역(장안)" xfId="1194" xr:uid="{00000000-0005-0000-0000-0000A9040000}"/>
    <cellStyle name="ton" xfId="1195" xr:uid="{00000000-0005-0000-0000-0000AA040000}"/>
    <cellStyle name="Total" xfId="1196" xr:uid="{00000000-0005-0000-0000-0000AB040000}"/>
    <cellStyle name="UM" xfId="1197" xr:uid="{00000000-0005-0000-0000-0000AC040000}"/>
    <cellStyle name="W?rung [0]_Compiling Utility Macros" xfId="1198" xr:uid="{00000000-0005-0000-0000-0000AD040000}"/>
    <cellStyle name="W?rung_Compiling Utility Macros" xfId="1199" xr:uid="{00000000-0005-0000-0000-0000AE040000}"/>
    <cellStyle name="" xfId="1200" xr:uid="{00000000-0005-0000-0000-0000AF040000}"/>
    <cellStyle name="가운데" xfId="1201" xr:uid="{00000000-0005-0000-0000-0000B0040000}"/>
    <cellStyle name="고정소숫점" xfId="1202" xr:uid="{00000000-0005-0000-0000-0000B1040000}"/>
    <cellStyle name="고정출력1" xfId="1203" xr:uid="{00000000-0005-0000-0000-0000B2040000}"/>
    <cellStyle name="고정출력2" xfId="1204" xr:uid="{00000000-0005-0000-0000-0000B3040000}"/>
    <cellStyle name="공사원가계산서(조경)" xfId="1205" xr:uid="{00000000-0005-0000-0000-0000B4040000}"/>
    <cellStyle name="공종" xfId="1206" xr:uid="{00000000-0005-0000-0000-0000B5040000}"/>
    <cellStyle name="국종합건설" xfId="1207" xr:uid="{00000000-0005-0000-0000-0000B6040000}"/>
    <cellStyle name="그림" xfId="1208" xr:uid="{00000000-0005-0000-0000-0000B7040000}"/>
    <cellStyle name="글씨빵강" xfId="1209" xr:uid="{00000000-0005-0000-0000-0000B8040000}"/>
    <cellStyle name="날짜" xfId="1210" xr:uid="{00000000-0005-0000-0000-0000B9040000}"/>
    <cellStyle name="내역서" xfId="1211" xr:uid="{00000000-0005-0000-0000-0000BA040000}"/>
    <cellStyle name="네모제목" xfId="1212" xr:uid="{00000000-0005-0000-0000-0000BB040000}"/>
    <cellStyle name="단위" xfId="1213" xr:uid="{00000000-0005-0000-0000-0000BC040000}"/>
    <cellStyle name="달러" xfId="1214" xr:uid="{00000000-0005-0000-0000-0000BD040000}"/>
    <cellStyle name="뒤에 오는 하이퍼링크" xfId="1215" xr:uid="{00000000-0005-0000-0000-0000BE040000}"/>
    <cellStyle name="똿뗦먛귟 [0.00]_PRODUCT DETAIL Q1" xfId="1216" xr:uid="{00000000-0005-0000-0000-0000BF040000}"/>
    <cellStyle name="똿뗦먛귟_PRODUCT DETAIL Q1" xfId="1217" xr:uid="{00000000-0005-0000-0000-0000C0040000}"/>
    <cellStyle name="라인" xfId="1218" xr:uid="{00000000-0005-0000-0000-0000C1040000}"/>
    <cellStyle name="마이너스키" xfId="1219" xr:uid="{00000000-0005-0000-0000-0000C2040000}"/>
    <cellStyle name="믅됞 [0.00]_PRODUCT DETAIL Q1" xfId="1220" xr:uid="{00000000-0005-0000-0000-0000C3040000}"/>
    <cellStyle name="믅됞_PRODUCT DETAIL Q1" xfId="1221" xr:uid="{00000000-0005-0000-0000-0000C4040000}"/>
    <cellStyle name="배분" xfId="1222" xr:uid="{00000000-0005-0000-0000-0000C5040000}"/>
    <cellStyle name="백" xfId="1223" xr:uid="{00000000-0005-0000-0000-0000C6040000}"/>
    <cellStyle name="백_01-토공_02-배수공" xfId="1224" xr:uid="{00000000-0005-0000-0000-0000C7040000}"/>
    <cellStyle name="백_02.관로공" xfId="1225" xr:uid="{00000000-0005-0000-0000-0000C8040000}"/>
    <cellStyle name="백_02-배수공" xfId="1226" xr:uid="{00000000-0005-0000-0000-0000C9040000}"/>
    <cellStyle name="백_02-배수공_02-배수공" xfId="1227" xr:uid="{00000000-0005-0000-0000-0000CA040000}"/>
    <cellStyle name="백_04-3.B-LINE" xfId="1228" xr:uid="{00000000-0005-0000-0000-0000CB040000}"/>
    <cellStyle name="백_04-포장공_02-배수공" xfId="1229" xr:uid="{00000000-0005-0000-0000-0000CC040000}"/>
    <cellStyle name="백_06-부대공_02-배수공" xfId="1230" xr:uid="{00000000-0005-0000-0000-0000CD040000}"/>
    <cellStyle name="백_2.토공" xfId="1231" xr:uid="{00000000-0005-0000-0000-0000CE040000}"/>
    <cellStyle name="백_2.토공_04-3.B-LINE" xfId="1232" xr:uid="{00000000-0005-0000-0000-0000CF040000}"/>
    <cellStyle name="백_2.토공_4.하수공" xfId="1233" xr:uid="{00000000-0005-0000-0000-0000D0040000}"/>
    <cellStyle name="백_2.토공_4.하수공_04-3.B-LINE" xfId="1234" xr:uid="{00000000-0005-0000-0000-0000D1040000}"/>
    <cellStyle name="백_3.포장공" xfId="1235" xr:uid="{00000000-0005-0000-0000-0000D2040000}"/>
    <cellStyle name="백_3.포장공_04-3.B-LINE" xfId="1236" xr:uid="{00000000-0005-0000-0000-0000D3040000}"/>
    <cellStyle name="백_3.포장공_4.하수공" xfId="1237" xr:uid="{00000000-0005-0000-0000-0000D4040000}"/>
    <cellStyle name="백_3.포장공_4.하수공_04-3.B-LINE" xfId="1238" xr:uid="{00000000-0005-0000-0000-0000D5040000}"/>
    <cellStyle name="백_4.부대공" xfId="1239" xr:uid="{00000000-0005-0000-0000-0000D6040000}"/>
    <cellStyle name="백_4.부대공_04-3.B-LINE" xfId="1240" xr:uid="{00000000-0005-0000-0000-0000D7040000}"/>
    <cellStyle name="백_4.부대공_2.토공" xfId="1241" xr:uid="{00000000-0005-0000-0000-0000D8040000}"/>
    <cellStyle name="백_4.부대공_2.토공_04-3.B-LINE" xfId="1242" xr:uid="{00000000-0005-0000-0000-0000D9040000}"/>
    <cellStyle name="백_4.부대공_2.토공_4.하수공" xfId="1243" xr:uid="{00000000-0005-0000-0000-0000DA040000}"/>
    <cellStyle name="백_4.부대공_2.토공_4.하수공_04-3.B-LINE" xfId="1244" xr:uid="{00000000-0005-0000-0000-0000DB040000}"/>
    <cellStyle name="백_4.부대공_3.포장공" xfId="1245" xr:uid="{00000000-0005-0000-0000-0000DC040000}"/>
    <cellStyle name="백_4.부대공_3.포장공_04-3.B-LINE" xfId="1246" xr:uid="{00000000-0005-0000-0000-0000DD040000}"/>
    <cellStyle name="백_4.부대공_3.포장공_4.하수공" xfId="1247" xr:uid="{00000000-0005-0000-0000-0000DE040000}"/>
    <cellStyle name="백_4.부대공_3.포장공_4.하수공_04-3.B-LINE" xfId="1248" xr:uid="{00000000-0005-0000-0000-0000DF040000}"/>
    <cellStyle name="백_4.부대공_4배관공" xfId="1249" xr:uid="{00000000-0005-0000-0000-0000E0040000}"/>
    <cellStyle name="백_4.부대공_4배관공_04-3.B-LINE" xfId="1250" xr:uid="{00000000-0005-0000-0000-0000E1040000}"/>
    <cellStyle name="백_4.부대공_4배관공_2.토공" xfId="1251" xr:uid="{00000000-0005-0000-0000-0000E2040000}"/>
    <cellStyle name="백_4.부대공_4배관공_2.토공_04-3.B-LINE" xfId="1252" xr:uid="{00000000-0005-0000-0000-0000E3040000}"/>
    <cellStyle name="백_4.부대공_4배관공_2.토공_4.하수공" xfId="1253" xr:uid="{00000000-0005-0000-0000-0000E4040000}"/>
    <cellStyle name="백_4.부대공_4배관공_2.토공_4.하수공_04-3.B-LINE" xfId="1254" xr:uid="{00000000-0005-0000-0000-0000E5040000}"/>
    <cellStyle name="백_4.부대공_4배관공_3.포장공" xfId="1255" xr:uid="{00000000-0005-0000-0000-0000E6040000}"/>
    <cellStyle name="백_4.부대공_4배관공_3.포장공_04-3.B-LINE" xfId="1256" xr:uid="{00000000-0005-0000-0000-0000E7040000}"/>
    <cellStyle name="백_4.부대공_4배관공_3.포장공_4.하수공" xfId="1257" xr:uid="{00000000-0005-0000-0000-0000E8040000}"/>
    <cellStyle name="백_4.부대공_4배관공_3.포장공_4.하수공_04-3.B-LINE" xfId="1258" xr:uid="{00000000-0005-0000-0000-0000E9040000}"/>
    <cellStyle name="백_4.부대공_5부대시설공" xfId="1259" xr:uid="{00000000-0005-0000-0000-0000EA040000}"/>
    <cellStyle name="백_4.부대공_5부대시설공_04-3.B-LINE" xfId="1260" xr:uid="{00000000-0005-0000-0000-0000EB040000}"/>
    <cellStyle name="백_4.부대공_5부대시설공_2.토공" xfId="1261" xr:uid="{00000000-0005-0000-0000-0000EC040000}"/>
    <cellStyle name="백_4.부대공_5부대시설공_2.토공_04-3.B-LINE" xfId="1262" xr:uid="{00000000-0005-0000-0000-0000ED040000}"/>
    <cellStyle name="백_4.부대공_5부대시설공_2.토공_4.하수공" xfId="1263" xr:uid="{00000000-0005-0000-0000-0000EE040000}"/>
    <cellStyle name="백_4.부대공_5부대시설공_2.토공_4.하수공_04-3.B-LINE" xfId="1264" xr:uid="{00000000-0005-0000-0000-0000EF040000}"/>
    <cellStyle name="백_4.부대공_5부대시설공_3.포장공" xfId="1265" xr:uid="{00000000-0005-0000-0000-0000F0040000}"/>
    <cellStyle name="백_4.부대공_5부대시설공_3.포장공_04-3.B-LINE" xfId="1266" xr:uid="{00000000-0005-0000-0000-0000F1040000}"/>
    <cellStyle name="백_4.부대공_5부대시설공_3.포장공_4.하수공" xfId="1267" xr:uid="{00000000-0005-0000-0000-0000F2040000}"/>
    <cellStyle name="백_4.부대공_5부대시설공_3.포장공_4.하수공_04-3.B-LINE" xfId="1268" xr:uid="{00000000-0005-0000-0000-0000F3040000}"/>
    <cellStyle name="백_4배관공" xfId="1269" xr:uid="{00000000-0005-0000-0000-0000F4040000}"/>
    <cellStyle name="백_4배관공_04-3.B-LINE" xfId="1270" xr:uid="{00000000-0005-0000-0000-0000F5040000}"/>
    <cellStyle name="백_4배관공_2.토공" xfId="1271" xr:uid="{00000000-0005-0000-0000-0000F6040000}"/>
    <cellStyle name="백_4배관공_2.토공_04-3.B-LINE" xfId="1272" xr:uid="{00000000-0005-0000-0000-0000F7040000}"/>
    <cellStyle name="백_4배관공_2.토공_4.하수공" xfId="1273" xr:uid="{00000000-0005-0000-0000-0000F8040000}"/>
    <cellStyle name="백_4배관공_2.토공_4.하수공_04-3.B-LINE" xfId="1274" xr:uid="{00000000-0005-0000-0000-0000F9040000}"/>
    <cellStyle name="백_4배관공_3.포장공" xfId="1275" xr:uid="{00000000-0005-0000-0000-0000FA040000}"/>
    <cellStyle name="백_4배관공_3.포장공_04-3.B-LINE" xfId="1276" xr:uid="{00000000-0005-0000-0000-0000FB040000}"/>
    <cellStyle name="백_4배관공_3.포장공_4.하수공" xfId="1277" xr:uid="{00000000-0005-0000-0000-0000FC040000}"/>
    <cellStyle name="백_4배관공_3.포장공_4.하수공_04-3.B-LINE" xfId="1278" xr:uid="{00000000-0005-0000-0000-0000FD040000}"/>
    <cellStyle name="백_5부대시설공" xfId="1279" xr:uid="{00000000-0005-0000-0000-0000FE040000}"/>
    <cellStyle name="백_5부대시설공_04-3.B-LINE" xfId="1280" xr:uid="{00000000-0005-0000-0000-0000FF040000}"/>
    <cellStyle name="백_5부대시설공_2.토공" xfId="1281" xr:uid="{00000000-0005-0000-0000-000000050000}"/>
    <cellStyle name="백_5부대시설공_2.토공_04-3.B-LINE" xfId="1282" xr:uid="{00000000-0005-0000-0000-000001050000}"/>
    <cellStyle name="백_5부대시설공_2.토공_4.하수공" xfId="1283" xr:uid="{00000000-0005-0000-0000-000002050000}"/>
    <cellStyle name="백_5부대시설공_2.토공_4.하수공_04-3.B-LINE" xfId="1284" xr:uid="{00000000-0005-0000-0000-000003050000}"/>
    <cellStyle name="백_5부대시설공_3.포장공" xfId="1285" xr:uid="{00000000-0005-0000-0000-000004050000}"/>
    <cellStyle name="백_5부대시설공_3.포장공_04-3.B-LINE" xfId="1286" xr:uid="{00000000-0005-0000-0000-000005050000}"/>
    <cellStyle name="백_5부대시설공_3.포장공_4.하수공" xfId="1287" xr:uid="{00000000-0005-0000-0000-000006050000}"/>
    <cellStyle name="백_5부대시설공_3.포장공_4.하수공_04-3.B-LINE" xfId="1288" xr:uid="{00000000-0005-0000-0000-000007050000}"/>
    <cellStyle name="백_Book2" xfId="1289" xr:uid="{00000000-0005-0000-0000-000008050000}"/>
    <cellStyle name="백_Book2_04-3.B-LINE" xfId="1290" xr:uid="{00000000-0005-0000-0000-000009050000}"/>
    <cellStyle name="백_Book2_2.토공" xfId="1291" xr:uid="{00000000-0005-0000-0000-00000A050000}"/>
    <cellStyle name="백_Book2_2.토공_04-3.B-LINE" xfId="1292" xr:uid="{00000000-0005-0000-0000-00000B050000}"/>
    <cellStyle name="백_Book2_2.토공_4.하수공" xfId="1293" xr:uid="{00000000-0005-0000-0000-00000C050000}"/>
    <cellStyle name="백_Book2_2.토공_4.하수공_04-3.B-LINE" xfId="1294" xr:uid="{00000000-0005-0000-0000-00000D050000}"/>
    <cellStyle name="백_Book2_3.포장공" xfId="1295" xr:uid="{00000000-0005-0000-0000-00000E050000}"/>
    <cellStyle name="백_Book2_3.포장공_04-3.B-LINE" xfId="1296" xr:uid="{00000000-0005-0000-0000-00000F050000}"/>
    <cellStyle name="백_Book2_3.포장공_4.하수공" xfId="1297" xr:uid="{00000000-0005-0000-0000-000010050000}"/>
    <cellStyle name="백_Book2_3.포장공_4.하수공_04-3.B-LINE" xfId="1298" xr:uid="{00000000-0005-0000-0000-000011050000}"/>
    <cellStyle name="백_Book2_4.부대공" xfId="1299" xr:uid="{00000000-0005-0000-0000-000012050000}"/>
    <cellStyle name="백_Book2_4.부대공_04-3.B-LINE" xfId="1300" xr:uid="{00000000-0005-0000-0000-000013050000}"/>
    <cellStyle name="백_Book2_4.부대공_2.토공" xfId="1301" xr:uid="{00000000-0005-0000-0000-000014050000}"/>
    <cellStyle name="백_Book2_4.부대공_2.토공_04-3.B-LINE" xfId="1302" xr:uid="{00000000-0005-0000-0000-000015050000}"/>
    <cellStyle name="백_Book2_4.부대공_2.토공_4.하수공" xfId="1303" xr:uid="{00000000-0005-0000-0000-000016050000}"/>
    <cellStyle name="백_Book2_4.부대공_2.토공_4.하수공_04-3.B-LINE" xfId="1304" xr:uid="{00000000-0005-0000-0000-000017050000}"/>
    <cellStyle name="백_Book2_4.부대공_3.포장공" xfId="1305" xr:uid="{00000000-0005-0000-0000-000018050000}"/>
    <cellStyle name="백_Book2_4.부대공_3.포장공_04-3.B-LINE" xfId="1306" xr:uid="{00000000-0005-0000-0000-000019050000}"/>
    <cellStyle name="백_Book2_4.부대공_3.포장공_4.하수공" xfId="1307" xr:uid="{00000000-0005-0000-0000-00001A050000}"/>
    <cellStyle name="백_Book2_4.부대공_3.포장공_4.하수공_04-3.B-LINE" xfId="1308" xr:uid="{00000000-0005-0000-0000-00001B050000}"/>
    <cellStyle name="백_Book2_4.부대공_4배관공" xfId="1309" xr:uid="{00000000-0005-0000-0000-00001C050000}"/>
    <cellStyle name="백_Book2_4.부대공_4배관공_04-3.B-LINE" xfId="1310" xr:uid="{00000000-0005-0000-0000-00001D050000}"/>
    <cellStyle name="백_Book2_4.부대공_4배관공_2.토공" xfId="1311" xr:uid="{00000000-0005-0000-0000-00001E050000}"/>
    <cellStyle name="백_Book2_4.부대공_4배관공_2.토공_04-3.B-LINE" xfId="1312" xr:uid="{00000000-0005-0000-0000-00001F050000}"/>
    <cellStyle name="백_Book2_4.부대공_4배관공_2.토공_4.하수공" xfId="1313" xr:uid="{00000000-0005-0000-0000-000020050000}"/>
    <cellStyle name="백_Book2_4.부대공_4배관공_2.토공_4.하수공_04-3.B-LINE" xfId="1314" xr:uid="{00000000-0005-0000-0000-000021050000}"/>
    <cellStyle name="백_Book2_4.부대공_4배관공_3.포장공" xfId="1315" xr:uid="{00000000-0005-0000-0000-000022050000}"/>
    <cellStyle name="백_Book2_4.부대공_4배관공_3.포장공_04-3.B-LINE" xfId="1316" xr:uid="{00000000-0005-0000-0000-000023050000}"/>
    <cellStyle name="백_Book2_4.부대공_4배관공_3.포장공_4.하수공" xfId="1317" xr:uid="{00000000-0005-0000-0000-000024050000}"/>
    <cellStyle name="백_Book2_4.부대공_4배관공_3.포장공_4.하수공_04-3.B-LINE" xfId="1318" xr:uid="{00000000-0005-0000-0000-000025050000}"/>
    <cellStyle name="백_Book2_4.부대공_5부대시설공" xfId="1319" xr:uid="{00000000-0005-0000-0000-000026050000}"/>
    <cellStyle name="백_Book2_4.부대공_5부대시설공_04-3.B-LINE" xfId="1320" xr:uid="{00000000-0005-0000-0000-000027050000}"/>
    <cellStyle name="백_Book2_4.부대공_5부대시설공_2.토공" xfId="1321" xr:uid="{00000000-0005-0000-0000-000028050000}"/>
    <cellStyle name="백_Book2_4.부대공_5부대시설공_2.토공_04-3.B-LINE" xfId="1322" xr:uid="{00000000-0005-0000-0000-000029050000}"/>
    <cellStyle name="백_Book2_4.부대공_5부대시설공_2.토공_4.하수공" xfId="1323" xr:uid="{00000000-0005-0000-0000-00002A050000}"/>
    <cellStyle name="백_Book2_4.부대공_5부대시설공_2.토공_4.하수공_04-3.B-LINE" xfId="1324" xr:uid="{00000000-0005-0000-0000-00002B050000}"/>
    <cellStyle name="백_Book2_4.부대공_5부대시설공_3.포장공" xfId="1325" xr:uid="{00000000-0005-0000-0000-00002C050000}"/>
    <cellStyle name="백_Book2_4.부대공_5부대시설공_3.포장공_04-3.B-LINE" xfId="1326" xr:uid="{00000000-0005-0000-0000-00002D050000}"/>
    <cellStyle name="백_Book2_4.부대공_5부대시설공_3.포장공_4.하수공" xfId="1327" xr:uid="{00000000-0005-0000-0000-00002E050000}"/>
    <cellStyle name="백_Book2_4.부대공_5부대시설공_3.포장공_4.하수공_04-3.B-LINE" xfId="1328" xr:uid="{00000000-0005-0000-0000-00002F050000}"/>
    <cellStyle name="백_Book2_4배관공" xfId="1329" xr:uid="{00000000-0005-0000-0000-000030050000}"/>
    <cellStyle name="백_Book2_4배관공_04-3.B-LINE" xfId="1330" xr:uid="{00000000-0005-0000-0000-000031050000}"/>
    <cellStyle name="백_Book2_4배관공_2.토공" xfId="1331" xr:uid="{00000000-0005-0000-0000-000032050000}"/>
    <cellStyle name="백_Book2_4배관공_2.토공_04-3.B-LINE" xfId="1332" xr:uid="{00000000-0005-0000-0000-000033050000}"/>
    <cellStyle name="백_Book2_4배관공_2.토공_4.하수공" xfId="1333" xr:uid="{00000000-0005-0000-0000-000034050000}"/>
    <cellStyle name="백_Book2_4배관공_2.토공_4.하수공_04-3.B-LINE" xfId="1334" xr:uid="{00000000-0005-0000-0000-000035050000}"/>
    <cellStyle name="백_Book2_4배관공_3.포장공" xfId="1335" xr:uid="{00000000-0005-0000-0000-000036050000}"/>
    <cellStyle name="백_Book2_4배관공_3.포장공_04-3.B-LINE" xfId="1336" xr:uid="{00000000-0005-0000-0000-000037050000}"/>
    <cellStyle name="백_Book2_4배관공_3.포장공_4.하수공" xfId="1337" xr:uid="{00000000-0005-0000-0000-000038050000}"/>
    <cellStyle name="백_Book2_4배관공_3.포장공_4.하수공_04-3.B-LINE" xfId="1338" xr:uid="{00000000-0005-0000-0000-000039050000}"/>
    <cellStyle name="백_Book2_5부대시설공" xfId="1339" xr:uid="{00000000-0005-0000-0000-00003A050000}"/>
    <cellStyle name="백_Book2_5부대시설공_04-3.B-LINE" xfId="1340" xr:uid="{00000000-0005-0000-0000-00003B050000}"/>
    <cellStyle name="백_Book2_5부대시설공_2.토공" xfId="1341" xr:uid="{00000000-0005-0000-0000-00003C050000}"/>
    <cellStyle name="백_Book2_5부대시설공_2.토공_04-3.B-LINE" xfId="1342" xr:uid="{00000000-0005-0000-0000-00003D050000}"/>
    <cellStyle name="백_Book2_5부대시설공_2.토공_4.하수공" xfId="1343" xr:uid="{00000000-0005-0000-0000-00003E050000}"/>
    <cellStyle name="백_Book2_5부대시설공_2.토공_4.하수공_04-3.B-LINE" xfId="1344" xr:uid="{00000000-0005-0000-0000-00003F050000}"/>
    <cellStyle name="백_Book2_5부대시설공_3.포장공" xfId="1345" xr:uid="{00000000-0005-0000-0000-000040050000}"/>
    <cellStyle name="백_Book2_5부대시설공_3.포장공_04-3.B-LINE" xfId="1346" xr:uid="{00000000-0005-0000-0000-000041050000}"/>
    <cellStyle name="백_Book2_5부대시설공_3.포장공_4.하수공" xfId="1347" xr:uid="{00000000-0005-0000-0000-000042050000}"/>
    <cellStyle name="백_Book2_5부대시설공_3.포장공_4.하수공_04-3.B-LINE" xfId="1348" xr:uid="{00000000-0005-0000-0000-000043050000}"/>
    <cellStyle name="백_그린및벙커축소" xfId="1349" xr:uid="{00000000-0005-0000-0000-000044050000}"/>
    <cellStyle name="백_법면 안정화 공사" xfId="1350" xr:uid="{00000000-0005-0000-0000-000045050000}"/>
    <cellStyle name="백_소내 잔디관리공사(변경내역서)" xfId="1351" xr:uid="{00000000-0005-0000-0000-000046050000}"/>
    <cellStyle name="백_수량산출서(수정)" xfId="1352" xr:uid="{00000000-0005-0000-0000-000047050000}"/>
    <cellStyle name="백_수량산출서(수정)_01-토공_02-배수공" xfId="1353" xr:uid="{00000000-0005-0000-0000-000048050000}"/>
    <cellStyle name="백_수량산출서(수정)_02-배수공" xfId="1354" xr:uid="{00000000-0005-0000-0000-000049050000}"/>
    <cellStyle name="백_수량산출서(수정)_02-배수공_02-배수공" xfId="1355" xr:uid="{00000000-0005-0000-0000-00004A050000}"/>
    <cellStyle name="백_수량산출서(수정)_04-포장공_02-배수공" xfId="1356" xr:uid="{00000000-0005-0000-0000-00004B050000}"/>
    <cellStyle name="백_수량산출서(수정)_06-부대공_02-배수공" xfId="1357" xr:uid="{00000000-0005-0000-0000-00004C050000}"/>
    <cellStyle name="백_어린이공원(우만12호,52호) 시설물 정비공사(수정) " xfId="1358" xr:uid="{00000000-0005-0000-0000-00004D050000}"/>
    <cellStyle name="백_어린이공원(우만12호,52호) 시설물 정비공사(최종) " xfId="1359" xr:uid="{00000000-0005-0000-0000-00004E050000}"/>
    <cellStyle name="백_어린이공원청소관리용역(장안)" xfId="1360" xr:uid="{00000000-0005-0000-0000-00004F050000}"/>
    <cellStyle name="백_완충녹지 등 녹지대 잔디관리공사(변경)" xfId="1361" xr:uid="{00000000-0005-0000-0000-000050050000}"/>
    <cellStyle name="백_완충녹지대 환경정비공사" xfId="1362" xr:uid="{00000000-0005-0000-0000-000051050000}"/>
    <cellStyle name="백분율" xfId="1363" builtinId="5"/>
    <cellStyle name="백분율 [△1]" xfId="1364" xr:uid="{00000000-0005-0000-0000-000053050000}"/>
    <cellStyle name="백분율 [△2]" xfId="1365" xr:uid="{00000000-0005-0000-0000-000054050000}"/>
    <cellStyle name="백분율 [0]" xfId="1366" xr:uid="{00000000-0005-0000-0000-000055050000}"/>
    <cellStyle name="백분율 [2]" xfId="1367" xr:uid="{00000000-0005-0000-0000-000056050000}"/>
    <cellStyle name="백분율［△1］" xfId="1368" xr:uid="{00000000-0005-0000-0000-000057050000}"/>
    <cellStyle name="백분율［△2］" xfId="1369" xr:uid="{00000000-0005-0000-0000-000058050000}"/>
    <cellStyle name="분수" xfId="1370" xr:uid="{00000000-0005-0000-0000-000059050000}"/>
    <cellStyle name="뷭?" xfId="1371" xr:uid="{00000000-0005-0000-0000-00005A050000}"/>
    <cellStyle name="빨간색" xfId="1372" xr:uid="{00000000-0005-0000-0000-00005B050000}"/>
    <cellStyle name="常规_cs802" xfId="1373" xr:uid="{00000000-0005-0000-0000-00005C050000}"/>
    <cellStyle name="선택영역" xfId="1374" xr:uid="{00000000-0005-0000-0000-00005D050000}"/>
    <cellStyle name="선택영역 가운데" xfId="1375" xr:uid="{00000000-0005-0000-0000-00005E050000}"/>
    <cellStyle name="선택영역의 가운데" xfId="1376" xr:uid="{00000000-0005-0000-0000-00005F050000}"/>
    <cellStyle name="선택영역의 가운데로" xfId="1377" xr:uid="{00000000-0005-0000-0000-000060050000}"/>
    <cellStyle name="선택영영" xfId="1378" xr:uid="{00000000-0005-0000-0000-000061050000}"/>
    <cellStyle name="설계변경_타공종이기(유동form)" xfId="1379" xr:uid="{00000000-0005-0000-0000-000062050000}"/>
    <cellStyle name="설계서" xfId="1380" xr:uid="{00000000-0005-0000-0000-000063050000}"/>
    <cellStyle name="수량1" xfId="1381" xr:uid="{00000000-0005-0000-0000-000064050000}"/>
    <cellStyle name="수목명" xfId="1382" xr:uid="{00000000-0005-0000-0000-000065050000}"/>
    <cellStyle name="숫자" xfId="1383" xr:uid="{00000000-0005-0000-0000-000066050000}"/>
    <cellStyle name="숫자(R)" xfId="1384" xr:uid="{00000000-0005-0000-0000-000067050000}"/>
    <cellStyle name="숫자1" xfId="1385" xr:uid="{00000000-0005-0000-0000-000068050000}"/>
    <cellStyle name="숫자3" xfId="1386" xr:uid="{00000000-0005-0000-0000-000069050000}"/>
    <cellStyle name="쉼표 [0]" xfId="1387" builtinId="6"/>
    <cellStyle name="쉼표 [0] 2" xfId="1388" xr:uid="{00000000-0005-0000-0000-00006B050000}"/>
    <cellStyle name="쉼표 [0] 2 2 2" xfId="1389" xr:uid="{00000000-0005-0000-0000-00006C050000}"/>
    <cellStyle name="스타일 1" xfId="1390" xr:uid="{00000000-0005-0000-0000-00006D050000}"/>
    <cellStyle name="스타일 2" xfId="1391" xr:uid="{00000000-0005-0000-0000-00006E050000}"/>
    <cellStyle name="스타일 3" xfId="1392" xr:uid="{00000000-0005-0000-0000-00006F050000}"/>
    <cellStyle name="스타일 4" xfId="1393" xr:uid="{00000000-0005-0000-0000-000070050000}"/>
    <cellStyle name="안건회계법인" xfId="1394" xr:uid="{00000000-0005-0000-0000-000071050000}"/>
    <cellStyle name="왼쪽2" xfId="1395" xr:uid="{00000000-0005-0000-0000-000072050000}"/>
    <cellStyle name="우괄호_박심배수구조물공" xfId="1396" xr:uid="{00000000-0005-0000-0000-000073050000}"/>
    <cellStyle name="우측양괄호" xfId="1397" xr:uid="{00000000-0005-0000-0000-000074050000}"/>
    <cellStyle name="유1" xfId="1398" xr:uid="{00000000-0005-0000-0000-000075050000}"/>
    <cellStyle name="유상진" xfId="1399" xr:uid="{00000000-0005-0000-0000-000076050000}"/>
    <cellStyle name="일반" xfId="1400" xr:uid="{00000000-0005-0000-0000-000077050000}"/>
    <cellStyle name="일위대가" xfId="1401" xr:uid="{00000000-0005-0000-0000-000078050000}"/>
    <cellStyle name="자리수" xfId="1402" xr:uid="{00000000-0005-0000-0000-000079050000}"/>
    <cellStyle name="자리수0" xfId="1403" xr:uid="{00000000-0005-0000-0000-00007A050000}"/>
    <cellStyle name="제곱" xfId="1404" xr:uid="{00000000-0005-0000-0000-00007B050000}"/>
    <cellStyle name="좌괄호_박심배수구조물공" xfId="1405" xr:uid="{00000000-0005-0000-0000-00007C050000}"/>
    <cellStyle name="좌측양괄호" xfId="1406" xr:uid="{00000000-0005-0000-0000-00007D050000}"/>
    <cellStyle name="지정되지 않음" xfId="1407" xr:uid="{00000000-0005-0000-0000-00007E050000}"/>
    <cellStyle name="콤" xfId="1408" xr:uid="{00000000-0005-0000-0000-00007F050000}"/>
    <cellStyle name="콤_01-토공_02-배수공" xfId="1409" xr:uid="{00000000-0005-0000-0000-000080050000}"/>
    <cellStyle name="콤_02.관로공" xfId="1410" xr:uid="{00000000-0005-0000-0000-000081050000}"/>
    <cellStyle name="콤_02-배수공" xfId="1411" xr:uid="{00000000-0005-0000-0000-000082050000}"/>
    <cellStyle name="콤_02-배수공_02-배수공" xfId="1412" xr:uid="{00000000-0005-0000-0000-000083050000}"/>
    <cellStyle name="콤_04-3.B-LINE" xfId="1413" xr:uid="{00000000-0005-0000-0000-000084050000}"/>
    <cellStyle name="콤_04-포장공_02-배수공" xfId="1414" xr:uid="{00000000-0005-0000-0000-000085050000}"/>
    <cellStyle name="콤_06-부대공_02-배수공" xfId="1415" xr:uid="{00000000-0005-0000-0000-000086050000}"/>
    <cellStyle name="콤_2.토공" xfId="1416" xr:uid="{00000000-0005-0000-0000-000087050000}"/>
    <cellStyle name="콤_2.토공_04-3.B-LINE" xfId="1417" xr:uid="{00000000-0005-0000-0000-000088050000}"/>
    <cellStyle name="콤_2.토공_4.하수공" xfId="1418" xr:uid="{00000000-0005-0000-0000-000089050000}"/>
    <cellStyle name="콤_2.토공_4.하수공_04-3.B-LINE" xfId="1419" xr:uid="{00000000-0005-0000-0000-00008A050000}"/>
    <cellStyle name="콤_3.포장공" xfId="1420" xr:uid="{00000000-0005-0000-0000-00008B050000}"/>
    <cellStyle name="콤_3.포장공_04-3.B-LINE" xfId="1421" xr:uid="{00000000-0005-0000-0000-00008C050000}"/>
    <cellStyle name="콤_3.포장공_4.하수공" xfId="1422" xr:uid="{00000000-0005-0000-0000-00008D050000}"/>
    <cellStyle name="콤_3.포장공_4.하수공_04-3.B-LINE" xfId="1423" xr:uid="{00000000-0005-0000-0000-00008E050000}"/>
    <cellStyle name="콤_4.부대공" xfId="1424" xr:uid="{00000000-0005-0000-0000-00008F050000}"/>
    <cellStyle name="콤_4.부대공_04-3.B-LINE" xfId="1425" xr:uid="{00000000-0005-0000-0000-000090050000}"/>
    <cellStyle name="콤_4.부대공_2.토공" xfId="1426" xr:uid="{00000000-0005-0000-0000-000091050000}"/>
    <cellStyle name="콤_4.부대공_2.토공_04-3.B-LINE" xfId="1427" xr:uid="{00000000-0005-0000-0000-000092050000}"/>
    <cellStyle name="콤_4.부대공_2.토공_4.하수공" xfId="1428" xr:uid="{00000000-0005-0000-0000-000093050000}"/>
    <cellStyle name="콤_4.부대공_2.토공_4.하수공_04-3.B-LINE" xfId="1429" xr:uid="{00000000-0005-0000-0000-000094050000}"/>
    <cellStyle name="콤_4.부대공_3.포장공" xfId="1430" xr:uid="{00000000-0005-0000-0000-000095050000}"/>
    <cellStyle name="콤_4.부대공_3.포장공_04-3.B-LINE" xfId="1431" xr:uid="{00000000-0005-0000-0000-000096050000}"/>
    <cellStyle name="콤_4.부대공_3.포장공_4.하수공" xfId="1432" xr:uid="{00000000-0005-0000-0000-000097050000}"/>
    <cellStyle name="콤_4.부대공_3.포장공_4.하수공_04-3.B-LINE" xfId="1433" xr:uid="{00000000-0005-0000-0000-000098050000}"/>
    <cellStyle name="콤_4.부대공_4배관공" xfId="1434" xr:uid="{00000000-0005-0000-0000-000099050000}"/>
    <cellStyle name="콤_4.부대공_4배관공_04-3.B-LINE" xfId="1435" xr:uid="{00000000-0005-0000-0000-00009A050000}"/>
    <cellStyle name="콤_4.부대공_4배관공_2.토공" xfId="1436" xr:uid="{00000000-0005-0000-0000-00009B050000}"/>
    <cellStyle name="콤_4.부대공_4배관공_2.토공_04-3.B-LINE" xfId="1437" xr:uid="{00000000-0005-0000-0000-00009C050000}"/>
    <cellStyle name="콤_4.부대공_4배관공_2.토공_4.하수공" xfId="1438" xr:uid="{00000000-0005-0000-0000-00009D050000}"/>
    <cellStyle name="콤_4.부대공_4배관공_2.토공_4.하수공_04-3.B-LINE" xfId="1439" xr:uid="{00000000-0005-0000-0000-00009E050000}"/>
    <cellStyle name="콤_4.부대공_4배관공_3.포장공" xfId="1440" xr:uid="{00000000-0005-0000-0000-00009F050000}"/>
    <cellStyle name="콤_4.부대공_4배관공_3.포장공_04-3.B-LINE" xfId="1441" xr:uid="{00000000-0005-0000-0000-0000A0050000}"/>
    <cellStyle name="콤_4.부대공_4배관공_3.포장공_4.하수공" xfId="1442" xr:uid="{00000000-0005-0000-0000-0000A1050000}"/>
    <cellStyle name="콤_4.부대공_4배관공_3.포장공_4.하수공_04-3.B-LINE" xfId="1443" xr:uid="{00000000-0005-0000-0000-0000A2050000}"/>
    <cellStyle name="콤_4.부대공_5부대시설공" xfId="1444" xr:uid="{00000000-0005-0000-0000-0000A3050000}"/>
    <cellStyle name="콤_4.부대공_5부대시설공_04-3.B-LINE" xfId="1445" xr:uid="{00000000-0005-0000-0000-0000A4050000}"/>
    <cellStyle name="콤_4.부대공_5부대시설공_2.토공" xfId="1446" xr:uid="{00000000-0005-0000-0000-0000A5050000}"/>
    <cellStyle name="콤_4.부대공_5부대시설공_2.토공_04-3.B-LINE" xfId="1447" xr:uid="{00000000-0005-0000-0000-0000A6050000}"/>
    <cellStyle name="콤_4.부대공_5부대시설공_2.토공_4.하수공" xfId="1448" xr:uid="{00000000-0005-0000-0000-0000A7050000}"/>
    <cellStyle name="콤_4.부대공_5부대시설공_2.토공_4.하수공_04-3.B-LINE" xfId="1449" xr:uid="{00000000-0005-0000-0000-0000A8050000}"/>
    <cellStyle name="콤_4.부대공_5부대시설공_3.포장공" xfId="1450" xr:uid="{00000000-0005-0000-0000-0000A9050000}"/>
    <cellStyle name="콤_4.부대공_5부대시설공_3.포장공_04-3.B-LINE" xfId="1451" xr:uid="{00000000-0005-0000-0000-0000AA050000}"/>
    <cellStyle name="콤_4.부대공_5부대시설공_3.포장공_4.하수공" xfId="1452" xr:uid="{00000000-0005-0000-0000-0000AB050000}"/>
    <cellStyle name="콤_4.부대공_5부대시설공_3.포장공_4.하수공_04-3.B-LINE" xfId="1453" xr:uid="{00000000-0005-0000-0000-0000AC050000}"/>
    <cellStyle name="콤_4배관공" xfId="1454" xr:uid="{00000000-0005-0000-0000-0000AD050000}"/>
    <cellStyle name="콤_4배관공_04-3.B-LINE" xfId="1455" xr:uid="{00000000-0005-0000-0000-0000AE050000}"/>
    <cellStyle name="콤_4배관공_2.토공" xfId="1456" xr:uid="{00000000-0005-0000-0000-0000AF050000}"/>
    <cellStyle name="콤_4배관공_2.토공_04-3.B-LINE" xfId="1457" xr:uid="{00000000-0005-0000-0000-0000B0050000}"/>
    <cellStyle name="콤_4배관공_2.토공_4.하수공" xfId="1458" xr:uid="{00000000-0005-0000-0000-0000B1050000}"/>
    <cellStyle name="콤_4배관공_2.토공_4.하수공_04-3.B-LINE" xfId="1459" xr:uid="{00000000-0005-0000-0000-0000B2050000}"/>
    <cellStyle name="콤_4배관공_3.포장공" xfId="1460" xr:uid="{00000000-0005-0000-0000-0000B3050000}"/>
    <cellStyle name="콤_4배관공_3.포장공_04-3.B-LINE" xfId="1461" xr:uid="{00000000-0005-0000-0000-0000B4050000}"/>
    <cellStyle name="콤_4배관공_3.포장공_4.하수공" xfId="1462" xr:uid="{00000000-0005-0000-0000-0000B5050000}"/>
    <cellStyle name="콤_4배관공_3.포장공_4.하수공_04-3.B-LINE" xfId="1463" xr:uid="{00000000-0005-0000-0000-0000B6050000}"/>
    <cellStyle name="콤_5부대시설공" xfId="1464" xr:uid="{00000000-0005-0000-0000-0000B7050000}"/>
    <cellStyle name="콤_5부대시설공_04-3.B-LINE" xfId="1465" xr:uid="{00000000-0005-0000-0000-0000B8050000}"/>
    <cellStyle name="콤_5부대시설공_2.토공" xfId="1466" xr:uid="{00000000-0005-0000-0000-0000B9050000}"/>
    <cellStyle name="콤_5부대시설공_2.토공_04-3.B-LINE" xfId="1467" xr:uid="{00000000-0005-0000-0000-0000BA050000}"/>
    <cellStyle name="콤_5부대시설공_2.토공_4.하수공" xfId="1468" xr:uid="{00000000-0005-0000-0000-0000BB050000}"/>
    <cellStyle name="콤_5부대시설공_2.토공_4.하수공_04-3.B-LINE" xfId="1469" xr:uid="{00000000-0005-0000-0000-0000BC050000}"/>
    <cellStyle name="콤_5부대시설공_3.포장공" xfId="1470" xr:uid="{00000000-0005-0000-0000-0000BD050000}"/>
    <cellStyle name="콤_5부대시설공_3.포장공_04-3.B-LINE" xfId="1471" xr:uid="{00000000-0005-0000-0000-0000BE050000}"/>
    <cellStyle name="콤_5부대시설공_3.포장공_4.하수공" xfId="1472" xr:uid="{00000000-0005-0000-0000-0000BF050000}"/>
    <cellStyle name="콤_5부대시설공_3.포장공_4.하수공_04-3.B-LINE" xfId="1473" xr:uid="{00000000-0005-0000-0000-0000C0050000}"/>
    <cellStyle name="콤_Book2" xfId="1474" xr:uid="{00000000-0005-0000-0000-0000C1050000}"/>
    <cellStyle name="콤_Book2_04-3.B-LINE" xfId="1475" xr:uid="{00000000-0005-0000-0000-0000C2050000}"/>
    <cellStyle name="콤_Book2_2.토공" xfId="1476" xr:uid="{00000000-0005-0000-0000-0000C3050000}"/>
    <cellStyle name="콤_Book2_2.토공_04-3.B-LINE" xfId="1477" xr:uid="{00000000-0005-0000-0000-0000C4050000}"/>
    <cellStyle name="콤_Book2_2.토공_4.하수공" xfId="1478" xr:uid="{00000000-0005-0000-0000-0000C5050000}"/>
    <cellStyle name="콤_Book2_2.토공_4.하수공_04-3.B-LINE" xfId="1479" xr:uid="{00000000-0005-0000-0000-0000C6050000}"/>
    <cellStyle name="콤_Book2_3.포장공" xfId="1480" xr:uid="{00000000-0005-0000-0000-0000C7050000}"/>
    <cellStyle name="콤_Book2_3.포장공_04-3.B-LINE" xfId="1481" xr:uid="{00000000-0005-0000-0000-0000C8050000}"/>
    <cellStyle name="콤_Book2_3.포장공_4.하수공" xfId="1482" xr:uid="{00000000-0005-0000-0000-0000C9050000}"/>
    <cellStyle name="콤_Book2_3.포장공_4.하수공_04-3.B-LINE" xfId="1483" xr:uid="{00000000-0005-0000-0000-0000CA050000}"/>
    <cellStyle name="콤_Book2_4.부대공" xfId="1484" xr:uid="{00000000-0005-0000-0000-0000CB050000}"/>
    <cellStyle name="콤_Book2_4.부대공_04-3.B-LINE" xfId="1485" xr:uid="{00000000-0005-0000-0000-0000CC050000}"/>
    <cellStyle name="콤_Book2_4.부대공_2.토공" xfId="1486" xr:uid="{00000000-0005-0000-0000-0000CD050000}"/>
    <cellStyle name="콤_Book2_4.부대공_2.토공_04-3.B-LINE" xfId="1487" xr:uid="{00000000-0005-0000-0000-0000CE050000}"/>
    <cellStyle name="콤_Book2_4.부대공_2.토공_4.하수공" xfId="1488" xr:uid="{00000000-0005-0000-0000-0000CF050000}"/>
    <cellStyle name="콤_Book2_4.부대공_2.토공_4.하수공_04-3.B-LINE" xfId="1489" xr:uid="{00000000-0005-0000-0000-0000D0050000}"/>
    <cellStyle name="콤_Book2_4.부대공_3.포장공" xfId="1490" xr:uid="{00000000-0005-0000-0000-0000D1050000}"/>
    <cellStyle name="콤_Book2_4.부대공_3.포장공_04-3.B-LINE" xfId="1491" xr:uid="{00000000-0005-0000-0000-0000D2050000}"/>
    <cellStyle name="콤_Book2_4.부대공_3.포장공_4.하수공" xfId="1492" xr:uid="{00000000-0005-0000-0000-0000D3050000}"/>
    <cellStyle name="콤_Book2_4.부대공_3.포장공_4.하수공_04-3.B-LINE" xfId="1493" xr:uid="{00000000-0005-0000-0000-0000D4050000}"/>
    <cellStyle name="콤_Book2_4.부대공_4배관공" xfId="1494" xr:uid="{00000000-0005-0000-0000-0000D5050000}"/>
    <cellStyle name="콤_Book2_4.부대공_4배관공_04-3.B-LINE" xfId="1495" xr:uid="{00000000-0005-0000-0000-0000D6050000}"/>
    <cellStyle name="콤_Book2_4.부대공_4배관공_2.토공" xfId="1496" xr:uid="{00000000-0005-0000-0000-0000D7050000}"/>
    <cellStyle name="콤_Book2_4.부대공_4배관공_2.토공_04-3.B-LINE" xfId="1497" xr:uid="{00000000-0005-0000-0000-0000D8050000}"/>
    <cellStyle name="콤_Book2_4.부대공_4배관공_2.토공_4.하수공" xfId="1498" xr:uid="{00000000-0005-0000-0000-0000D9050000}"/>
    <cellStyle name="콤_Book2_4.부대공_4배관공_2.토공_4.하수공_04-3.B-LINE" xfId="1499" xr:uid="{00000000-0005-0000-0000-0000DA050000}"/>
    <cellStyle name="콤_Book2_4.부대공_4배관공_3.포장공" xfId="1500" xr:uid="{00000000-0005-0000-0000-0000DB050000}"/>
    <cellStyle name="콤_Book2_4.부대공_4배관공_3.포장공_04-3.B-LINE" xfId="1501" xr:uid="{00000000-0005-0000-0000-0000DC050000}"/>
    <cellStyle name="콤_Book2_4.부대공_4배관공_3.포장공_4.하수공" xfId="1502" xr:uid="{00000000-0005-0000-0000-0000DD050000}"/>
    <cellStyle name="콤_Book2_4.부대공_4배관공_3.포장공_4.하수공_04-3.B-LINE" xfId="1503" xr:uid="{00000000-0005-0000-0000-0000DE050000}"/>
    <cellStyle name="콤_Book2_4.부대공_5부대시설공" xfId="1504" xr:uid="{00000000-0005-0000-0000-0000DF050000}"/>
    <cellStyle name="콤_Book2_4.부대공_5부대시설공_04-3.B-LINE" xfId="1505" xr:uid="{00000000-0005-0000-0000-0000E0050000}"/>
    <cellStyle name="콤_Book2_4.부대공_5부대시설공_2.토공" xfId="1506" xr:uid="{00000000-0005-0000-0000-0000E1050000}"/>
    <cellStyle name="콤_Book2_4.부대공_5부대시설공_2.토공_04-3.B-LINE" xfId="1507" xr:uid="{00000000-0005-0000-0000-0000E2050000}"/>
    <cellStyle name="콤_Book2_4.부대공_5부대시설공_2.토공_4.하수공" xfId="1508" xr:uid="{00000000-0005-0000-0000-0000E3050000}"/>
    <cellStyle name="콤_Book2_4.부대공_5부대시설공_2.토공_4.하수공_04-3.B-LINE" xfId="1509" xr:uid="{00000000-0005-0000-0000-0000E4050000}"/>
    <cellStyle name="콤_Book2_4.부대공_5부대시설공_3.포장공" xfId="1510" xr:uid="{00000000-0005-0000-0000-0000E5050000}"/>
    <cellStyle name="콤_Book2_4.부대공_5부대시설공_3.포장공_04-3.B-LINE" xfId="1511" xr:uid="{00000000-0005-0000-0000-0000E6050000}"/>
    <cellStyle name="콤_Book2_4.부대공_5부대시설공_3.포장공_4.하수공" xfId="1512" xr:uid="{00000000-0005-0000-0000-0000E7050000}"/>
    <cellStyle name="콤_Book2_4.부대공_5부대시설공_3.포장공_4.하수공_04-3.B-LINE" xfId="1513" xr:uid="{00000000-0005-0000-0000-0000E8050000}"/>
    <cellStyle name="콤_Book2_4배관공" xfId="1514" xr:uid="{00000000-0005-0000-0000-0000E9050000}"/>
    <cellStyle name="콤_Book2_4배관공_04-3.B-LINE" xfId="1515" xr:uid="{00000000-0005-0000-0000-0000EA050000}"/>
    <cellStyle name="콤_Book2_4배관공_2.토공" xfId="1516" xr:uid="{00000000-0005-0000-0000-0000EB050000}"/>
    <cellStyle name="콤_Book2_4배관공_2.토공_04-3.B-LINE" xfId="1517" xr:uid="{00000000-0005-0000-0000-0000EC050000}"/>
    <cellStyle name="콤_Book2_4배관공_2.토공_4.하수공" xfId="1518" xr:uid="{00000000-0005-0000-0000-0000ED050000}"/>
    <cellStyle name="콤_Book2_4배관공_2.토공_4.하수공_04-3.B-LINE" xfId="1519" xr:uid="{00000000-0005-0000-0000-0000EE050000}"/>
    <cellStyle name="콤_Book2_4배관공_3.포장공" xfId="1520" xr:uid="{00000000-0005-0000-0000-0000EF050000}"/>
    <cellStyle name="콤_Book2_4배관공_3.포장공_04-3.B-LINE" xfId="1521" xr:uid="{00000000-0005-0000-0000-0000F0050000}"/>
    <cellStyle name="콤_Book2_4배관공_3.포장공_4.하수공" xfId="1522" xr:uid="{00000000-0005-0000-0000-0000F1050000}"/>
    <cellStyle name="콤_Book2_4배관공_3.포장공_4.하수공_04-3.B-LINE" xfId="1523" xr:uid="{00000000-0005-0000-0000-0000F2050000}"/>
    <cellStyle name="콤_Book2_5부대시설공" xfId="1524" xr:uid="{00000000-0005-0000-0000-0000F3050000}"/>
    <cellStyle name="콤_Book2_5부대시설공_04-3.B-LINE" xfId="1525" xr:uid="{00000000-0005-0000-0000-0000F4050000}"/>
    <cellStyle name="콤_Book2_5부대시설공_2.토공" xfId="1526" xr:uid="{00000000-0005-0000-0000-0000F5050000}"/>
    <cellStyle name="콤_Book2_5부대시설공_2.토공_04-3.B-LINE" xfId="1527" xr:uid="{00000000-0005-0000-0000-0000F6050000}"/>
    <cellStyle name="콤_Book2_5부대시설공_2.토공_4.하수공" xfId="1528" xr:uid="{00000000-0005-0000-0000-0000F7050000}"/>
    <cellStyle name="콤_Book2_5부대시설공_2.토공_4.하수공_04-3.B-LINE" xfId="1529" xr:uid="{00000000-0005-0000-0000-0000F8050000}"/>
    <cellStyle name="콤_Book2_5부대시설공_3.포장공" xfId="1530" xr:uid="{00000000-0005-0000-0000-0000F9050000}"/>
    <cellStyle name="콤_Book2_5부대시설공_3.포장공_04-3.B-LINE" xfId="1531" xr:uid="{00000000-0005-0000-0000-0000FA050000}"/>
    <cellStyle name="콤_Book2_5부대시설공_3.포장공_4.하수공" xfId="1532" xr:uid="{00000000-0005-0000-0000-0000FB050000}"/>
    <cellStyle name="콤_Book2_5부대시설공_3.포장공_4.하수공_04-3.B-LINE" xfId="1533" xr:uid="{00000000-0005-0000-0000-0000FC050000}"/>
    <cellStyle name="콤_수량산출서(수정)" xfId="1534" xr:uid="{00000000-0005-0000-0000-0000FD050000}"/>
    <cellStyle name="콤_수량산출서(수정)_01-토공_02-배수공" xfId="1535" xr:uid="{00000000-0005-0000-0000-0000FE050000}"/>
    <cellStyle name="콤_수량산출서(수정)_02-배수공" xfId="1536" xr:uid="{00000000-0005-0000-0000-0000FF050000}"/>
    <cellStyle name="콤_수량산출서(수정)_02-배수공_02-배수공" xfId="1537" xr:uid="{00000000-0005-0000-0000-000000060000}"/>
    <cellStyle name="콤_수량산출서(수정)_04-포장공_02-배수공" xfId="1538" xr:uid="{00000000-0005-0000-0000-000001060000}"/>
    <cellStyle name="콤_수량산출서(수정)_06-부대공_02-배수공" xfId="1539" xr:uid="{00000000-0005-0000-0000-000002060000}"/>
    <cellStyle name="콤마 [" xfId="1540" xr:uid="{00000000-0005-0000-0000-000003060000}"/>
    <cellStyle name="콤마 [#]" xfId="1541" xr:uid="{00000000-0005-0000-0000-000004060000}"/>
    <cellStyle name="콤마 []" xfId="1542" xr:uid="{00000000-0005-0000-0000-000005060000}"/>
    <cellStyle name="콤마 [0]_  종  합  " xfId="1543" xr:uid="{00000000-0005-0000-0000-000006060000}"/>
    <cellStyle name="콤마 [1]" xfId="1544" xr:uid="{00000000-0005-0000-0000-000007060000}"/>
    <cellStyle name="콤마 [2]" xfId="1545" xr:uid="{00000000-0005-0000-0000-000008060000}"/>
    <cellStyle name="콤마 [금액]" xfId="1546" xr:uid="{00000000-0005-0000-0000-000009060000}"/>
    <cellStyle name="콤마 [소수]" xfId="1547" xr:uid="{00000000-0005-0000-0000-00000A060000}"/>
    <cellStyle name="콤마 [수량]" xfId="1548" xr:uid="{00000000-0005-0000-0000-00000B060000}"/>
    <cellStyle name="콤마 1" xfId="1549" xr:uid="{00000000-0005-0000-0000-00000C060000}"/>
    <cellStyle name="콤마(1)" xfId="1550" xr:uid="{00000000-0005-0000-0000-00000D060000}"/>
    <cellStyle name="콤마[ ]" xfId="1551" xr:uid="{00000000-0005-0000-0000-00000E060000}"/>
    <cellStyle name="콤마[*]" xfId="1552" xr:uid="{00000000-0005-0000-0000-00000F060000}"/>
    <cellStyle name="콤마[.]" xfId="1553" xr:uid="{00000000-0005-0000-0000-000010060000}"/>
    <cellStyle name="콤마[0]" xfId="1554" xr:uid="{00000000-0005-0000-0000-000011060000}"/>
    <cellStyle name="콤마_  종  합  " xfId="1555" xr:uid="{00000000-0005-0000-0000-000012060000}"/>
    <cellStyle name="타이틀" xfId="1556" xr:uid="{00000000-0005-0000-0000-000013060000}"/>
    <cellStyle name="통" xfId="1557" xr:uid="{00000000-0005-0000-0000-000014060000}"/>
    <cellStyle name="통_01-토공_02-배수공" xfId="1558" xr:uid="{00000000-0005-0000-0000-000015060000}"/>
    <cellStyle name="통_02.관로공" xfId="1559" xr:uid="{00000000-0005-0000-0000-000016060000}"/>
    <cellStyle name="통_02-배수공" xfId="1560" xr:uid="{00000000-0005-0000-0000-000017060000}"/>
    <cellStyle name="통_02-배수공_02-배수공" xfId="1561" xr:uid="{00000000-0005-0000-0000-000018060000}"/>
    <cellStyle name="통_04-3.B-LINE" xfId="1562" xr:uid="{00000000-0005-0000-0000-000019060000}"/>
    <cellStyle name="통_04-포장공_02-배수공" xfId="1563" xr:uid="{00000000-0005-0000-0000-00001A060000}"/>
    <cellStyle name="통_06-부대공_02-배수공" xfId="1564" xr:uid="{00000000-0005-0000-0000-00001B060000}"/>
    <cellStyle name="통_2.토공" xfId="1565" xr:uid="{00000000-0005-0000-0000-00001C060000}"/>
    <cellStyle name="통_2.토공_04-3.B-LINE" xfId="1566" xr:uid="{00000000-0005-0000-0000-00001D060000}"/>
    <cellStyle name="통_2.토공_4.하수공" xfId="1567" xr:uid="{00000000-0005-0000-0000-00001E060000}"/>
    <cellStyle name="통_2.토공_4.하수공_04-3.B-LINE" xfId="1568" xr:uid="{00000000-0005-0000-0000-00001F060000}"/>
    <cellStyle name="통_3.포장공" xfId="1569" xr:uid="{00000000-0005-0000-0000-000020060000}"/>
    <cellStyle name="통_3.포장공_04-3.B-LINE" xfId="1570" xr:uid="{00000000-0005-0000-0000-000021060000}"/>
    <cellStyle name="통_3.포장공_4.하수공" xfId="1571" xr:uid="{00000000-0005-0000-0000-000022060000}"/>
    <cellStyle name="통_3.포장공_4.하수공_04-3.B-LINE" xfId="1572" xr:uid="{00000000-0005-0000-0000-000023060000}"/>
    <cellStyle name="통_4.부대공" xfId="1573" xr:uid="{00000000-0005-0000-0000-000024060000}"/>
    <cellStyle name="통_4.부대공_04-3.B-LINE" xfId="1574" xr:uid="{00000000-0005-0000-0000-000025060000}"/>
    <cellStyle name="통_4.부대공_2.토공" xfId="1575" xr:uid="{00000000-0005-0000-0000-000026060000}"/>
    <cellStyle name="통_4.부대공_2.토공_04-3.B-LINE" xfId="1576" xr:uid="{00000000-0005-0000-0000-000027060000}"/>
    <cellStyle name="통_4.부대공_2.토공_4.하수공" xfId="1577" xr:uid="{00000000-0005-0000-0000-000028060000}"/>
    <cellStyle name="통_4.부대공_2.토공_4.하수공_04-3.B-LINE" xfId="1578" xr:uid="{00000000-0005-0000-0000-000029060000}"/>
    <cellStyle name="통_4.부대공_3.포장공" xfId="1579" xr:uid="{00000000-0005-0000-0000-00002A060000}"/>
    <cellStyle name="통_4.부대공_3.포장공_04-3.B-LINE" xfId="1580" xr:uid="{00000000-0005-0000-0000-00002B060000}"/>
    <cellStyle name="통_4.부대공_3.포장공_4.하수공" xfId="1581" xr:uid="{00000000-0005-0000-0000-00002C060000}"/>
    <cellStyle name="통_4.부대공_3.포장공_4.하수공_04-3.B-LINE" xfId="1582" xr:uid="{00000000-0005-0000-0000-00002D060000}"/>
    <cellStyle name="통_4.부대공_4배관공" xfId="1583" xr:uid="{00000000-0005-0000-0000-00002E060000}"/>
    <cellStyle name="통_4.부대공_4배관공_04-3.B-LINE" xfId="1584" xr:uid="{00000000-0005-0000-0000-00002F060000}"/>
    <cellStyle name="통_4.부대공_4배관공_2.토공" xfId="1585" xr:uid="{00000000-0005-0000-0000-000030060000}"/>
    <cellStyle name="통_4.부대공_4배관공_2.토공_04-3.B-LINE" xfId="1586" xr:uid="{00000000-0005-0000-0000-000031060000}"/>
    <cellStyle name="통_4.부대공_4배관공_2.토공_4.하수공" xfId="1587" xr:uid="{00000000-0005-0000-0000-000032060000}"/>
    <cellStyle name="통_4.부대공_4배관공_2.토공_4.하수공_04-3.B-LINE" xfId="1588" xr:uid="{00000000-0005-0000-0000-000033060000}"/>
    <cellStyle name="통_4.부대공_4배관공_3.포장공" xfId="1589" xr:uid="{00000000-0005-0000-0000-000034060000}"/>
    <cellStyle name="통_4.부대공_4배관공_3.포장공_04-3.B-LINE" xfId="1590" xr:uid="{00000000-0005-0000-0000-000035060000}"/>
    <cellStyle name="통_4.부대공_4배관공_3.포장공_4.하수공" xfId="1591" xr:uid="{00000000-0005-0000-0000-000036060000}"/>
    <cellStyle name="통_4.부대공_4배관공_3.포장공_4.하수공_04-3.B-LINE" xfId="1592" xr:uid="{00000000-0005-0000-0000-000037060000}"/>
    <cellStyle name="통_4.부대공_5부대시설공" xfId="1593" xr:uid="{00000000-0005-0000-0000-000038060000}"/>
    <cellStyle name="통_4.부대공_5부대시설공_04-3.B-LINE" xfId="1594" xr:uid="{00000000-0005-0000-0000-000039060000}"/>
    <cellStyle name="통_4.부대공_5부대시설공_2.토공" xfId="1595" xr:uid="{00000000-0005-0000-0000-00003A060000}"/>
    <cellStyle name="통_4.부대공_5부대시설공_2.토공_04-3.B-LINE" xfId="1596" xr:uid="{00000000-0005-0000-0000-00003B060000}"/>
    <cellStyle name="통_4.부대공_5부대시설공_2.토공_4.하수공" xfId="1597" xr:uid="{00000000-0005-0000-0000-00003C060000}"/>
    <cellStyle name="통_4.부대공_5부대시설공_2.토공_4.하수공_04-3.B-LINE" xfId="1598" xr:uid="{00000000-0005-0000-0000-00003D060000}"/>
    <cellStyle name="통_4.부대공_5부대시설공_3.포장공" xfId="1599" xr:uid="{00000000-0005-0000-0000-00003E060000}"/>
    <cellStyle name="통_4.부대공_5부대시설공_3.포장공_04-3.B-LINE" xfId="1600" xr:uid="{00000000-0005-0000-0000-00003F060000}"/>
    <cellStyle name="통_4.부대공_5부대시설공_3.포장공_4.하수공" xfId="1601" xr:uid="{00000000-0005-0000-0000-000040060000}"/>
    <cellStyle name="통_4.부대공_5부대시설공_3.포장공_4.하수공_04-3.B-LINE" xfId="1602" xr:uid="{00000000-0005-0000-0000-000041060000}"/>
    <cellStyle name="통_4배관공" xfId="1603" xr:uid="{00000000-0005-0000-0000-000042060000}"/>
    <cellStyle name="통_4배관공_04-3.B-LINE" xfId="1604" xr:uid="{00000000-0005-0000-0000-000043060000}"/>
    <cellStyle name="통_4배관공_2.토공" xfId="1605" xr:uid="{00000000-0005-0000-0000-000044060000}"/>
    <cellStyle name="통_4배관공_2.토공_04-3.B-LINE" xfId="1606" xr:uid="{00000000-0005-0000-0000-000045060000}"/>
    <cellStyle name="통_4배관공_2.토공_4.하수공" xfId="1607" xr:uid="{00000000-0005-0000-0000-000046060000}"/>
    <cellStyle name="통_4배관공_2.토공_4.하수공_04-3.B-LINE" xfId="1608" xr:uid="{00000000-0005-0000-0000-000047060000}"/>
    <cellStyle name="통_4배관공_3.포장공" xfId="1609" xr:uid="{00000000-0005-0000-0000-000048060000}"/>
    <cellStyle name="통_4배관공_3.포장공_04-3.B-LINE" xfId="1610" xr:uid="{00000000-0005-0000-0000-000049060000}"/>
    <cellStyle name="통_4배관공_3.포장공_4.하수공" xfId="1611" xr:uid="{00000000-0005-0000-0000-00004A060000}"/>
    <cellStyle name="통_4배관공_3.포장공_4.하수공_04-3.B-LINE" xfId="1612" xr:uid="{00000000-0005-0000-0000-00004B060000}"/>
    <cellStyle name="통_5부대시설공" xfId="1613" xr:uid="{00000000-0005-0000-0000-00004C060000}"/>
    <cellStyle name="통_5부대시설공_04-3.B-LINE" xfId="1614" xr:uid="{00000000-0005-0000-0000-00004D060000}"/>
    <cellStyle name="통_5부대시설공_2.토공" xfId="1615" xr:uid="{00000000-0005-0000-0000-00004E060000}"/>
    <cellStyle name="통_5부대시설공_2.토공_04-3.B-LINE" xfId="1616" xr:uid="{00000000-0005-0000-0000-00004F060000}"/>
    <cellStyle name="통_5부대시설공_2.토공_4.하수공" xfId="1617" xr:uid="{00000000-0005-0000-0000-000050060000}"/>
    <cellStyle name="통_5부대시설공_2.토공_4.하수공_04-3.B-LINE" xfId="1618" xr:uid="{00000000-0005-0000-0000-000051060000}"/>
    <cellStyle name="통_5부대시설공_3.포장공" xfId="1619" xr:uid="{00000000-0005-0000-0000-000052060000}"/>
    <cellStyle name="통_5부대시설공_3.포장공_04-3.B-LINE" xfId="1620" xr:uid="{00000000-0005-0000-0000-000053060000}"/>
    <cellStyle name="통_5부대시설공_3.포장공_4.하수공" xfId="1621" xr:uid="{00000000-0005-0000-0000-000054060000}"/>
    <cellStyle name="통_5부대시설공_3.포장공_4.하수공_04-3.B-LINE" xfId="1622" xr:uid="{00000000-0005-0000-0000-000055060000}"/>
    <cellStyle name="통_Book2" xfId="1623" xr:uid="{00000000-0005-0000-0000-000056060000}"/>
    <cellStyle name="통_Book2_04-3.B-LINE" xfId="1624" xr:uid="{00000000-0005-0000-0000-000057060000}"/>
    <cellStyle name="통_Book2_2.토공" xfId="1625" xr:uid="{00000000-0005-0000-0000-000058060000}"/>
    <cellStyle name="통_Book2_2.토공_04-3.B-LINE" xfId="1626" xr:uid="{00000000-0005-0000-0000-000059060000}"/>
    <cellStyle name="통_Book2_2.토공_4.하수공" xfId="1627" xr:uid="{00000000-0005-0000-0000-00005A060000}"/>
    <cellStyle name="통_Book2_2.토공_4.하수공_04-3.B-LINE" xfId="1628" xr:uid="{00000000-0005-0000-0000-00005B060000}"/>
    <cellStyle name="통_Book2_3.포장공" xfId="1629" xr:uid="{00000000-0005-0000-0000-00005C060000}"/>
    <cellStyle name="통_Book2_3.포장공_04-3.B-LINE" xfId="1630" xr:uid="{00000000-0005-0000-0000-00005D060000}"/>
    <cellStyle name="통_Book2_3.포장공_4.하수공" xfId="1631" xr:uid="{00000000-0005-0000-0000-00005E060000}"/>
    <cellStyle name="통_Book2_3.포장공_4.하수공_04-3.B-LINE" xfId="1632" xr:uid="{00000000-0005-0000-0000-00005F060000}"/>
    <cellStyle name="통_Book2_4.부대공" xfId="1633" xr:uid="{00000000-0005-0000-0000-000060060000}"/>
    <cellStyle name="통_Book2_4.부대공_04-3.B-LINE" xfId="1634" xr:uid="{00000000-0005-0000-0000-000061060000}"/>
    <cellStyle name="통_Book2_4.부대공_2.토공" xfId="1635" xr:uid="{00000000-0005-0000-0000-000062060000}"/>
    <cellStyle name="통_Book2_4.부대공_2.토공_04-3.B-LINE" xfId="1636" xr:uid="{00000000-0005-0000-0000-000063060000}"/>
    <cellStyle name="통_Book2_4.부대공_2.토공_4.하수공" xfId="1637" xr:uid="{00000000-0005-0000-0000-000064060000}"/>
    <cellStyle name="통_Book2_4.부대공_2.토공_4.하수공_04-3.B-LINE" xfId="1638" xr:uid="{00000000-0005-0000-0000-000065060000}"/>
    <cellStyle name="통_Book2_4.부대공_3.포장공" xfId="1639" xr:uid="{00000000-0005-0000-0000-000066060000}"/>
    <cellStyle name="통_Book2_4.부대공_3.포장공_04-3.B-LINE" xfId="1640" xr:uid="{00000000-0005-0000-0000-000067060000}"/>
    <cellStyle name="통_Book2_4.부대공_3.포장공_4.하수공" xfId="1641" xr:uid="{00000000-0005-0000-0000-000068060000}"/>
    <cellStyle name="통_Book2_4.부대공_3.포장공_4.하수공_04-3.B-LINE" xfId="1642" xr:uid="{00000000-0005-0000-0000-000069060000}"/>
    <cellStyle name="통_Book2_4.부대공_4배관공" xfId="1643" xr:uid="{00000000-0005-0000-0000-00006A060000}"/>
    <cellStyle name="통_Book2_4.부대공_4배관공_04-3.B-LINE" xfId="1644" xr:uid="{00000000-0005-0000-0000-00006B060000}"/>
    <cellStyle name="통_Book2_4.부대공_4배관공_2.토공" xfId="1645" xr:uid="{00000000-0005-0000-0000-00006C060000}"/>
    <cellStyle name="통_Book2_4.부대공_4배관공_2.토공_04-3.B-LINE" xfId="1646" xr:uid="{00000000-0005-0000-0000-00006D060000}"/>
    <cellStyle name="통_Book2_4.부대공_4배관공_2.토공_4.하수공" xfId="1647" xr:uid="{00000000-0005-0000-0000-00006E060000}"/>
    <cellStyle name="통_Book2_4.부대공_4배관공_2.토공_4.하수공_04-3.B-LINE" xfId="1648" xr:uid="{00000000-0005-0000-0000-00006F060000}"/>
    <cellStyle name="통_Book2_4.부대공_4배관공_3.포장공" xfId="1649" xr:uid="{00000000-0005-0000-0000-000070060000}"/>
    <cellStyle name="통_Book2_4.부대공_4배관공_3.포장공_04-3.B-LINE" xfId="1650" xr:uid="{00000000-0005-0000-0000-000071060000}"/>
    <cellStyle name="통_Book2_4.부대공_4배관공_3.포장공_4.하수공" xfId="1651" xr:uid="{00000000-0005-0000-0000-000072060000}"/>
    <cellStyle name="통_Book2_4.부대공_4배관공_3.포장공_4.하수공_04-3.B-LINE" xfId="1652" xr:uid="{00000000-0005-0000-0000-000073060000}"/>
    <cellStyle name="통_Book2_4.부대공_5부대시설공" xfId="1653" xr:uid="{00000000-0005-0000-0000-000074060000}"/>
    <cellStyle name="통_Book2_4.부대공_5부대시설공_04-3.B-LINE" xfId="1654" xr:uid="{00000000-0005-0000-0000-000075060000}"/>
    <cellStyle name="통_Book2_4.부대공_5부대시설공_2.토공" xfId="1655" xr:uid="{00000000-0005-0000-0000-000076060000}"/>
    <cellStyle name="통_Book2_4.부대공_5부대시설공_2.토공_04-3.B-LINE" xfId="1656" xr:uid="{00000000-0005-0000-0000-000077060000}"/>
    <cellStyle name="통_Book2_4.부대공_5부대시설공_2.토공_4.하수공" xfId="1657" xr:uid="{00000000-0005-0000-0000-000078060000}"/>
    <cellStyle name="통_Book2_4.부대공_5부대시설공_2.토공_4.하수공_04-3.B-LINE" xfId="1658" xr:uid="{00000000-0005-0000-0000-000079060000}"/>
    <cellStyle name="통_Book2_4.부대공_5부대시설공_3.포장공" xfId="1659" xr:uid="{00000000-0005-0000-0000-00007A060000}"/>
    <cellStyle name="통_Book2_4.부대공_5부대시설공_3.포장공_04-3.B-LINE" xfId="1660" xr:uid="{00000000-0005-0000-0000-00007B060000}"/>
    <cellStyle name="통_Book2_4.부대공_5부대시설공_3.포장공_4.하수공" xfId="1661" xr:uid="{00000000-0005-0000-0000-00007C060000}"/>
    <cellStyle name="통_Book2_4.부대공_5부대시설공_3.포장공_4.하수공_04-3.B-LINE" xfId="1662" xr:uid="{00000000-0005-0000-0000-00007D060000}"/>
    <cellStyle name="통_Book2_4배관공" xfId="1663" xr:uid="{00000000-0005-0000-0000-00007E060000}"/>
    <cellStyle name="통_Book2_4배관공_04-3.B-LINE" xfId="1664" xr:uid="{00000000-0005-0000-0000-00007F060000}"/>
    <cellStyle name="통_Book2_4배관공_2.토공" xfId="1665" xr:uid="{00000000-0005-0000-0000-000080060000}"/>
    <cellStyle name="통_Book2_4배관공_2.토공_04-3.B-LINE" xfId="1666" xr:uid="{00000000-0005-0000-0000-000081060000}"/>
    <cellStyle name="통_Book2_4배관공_2.토공_4.하수공" xfId="1667" xr:uid="{00000000-0005-0000-0000-000082060000}"/>
    <cellStyle name="통_Book2_4배관공_2.토공_4.하수공_04-3.B-LINE" xfId="1668" xr:uid="{00000000-0005-0000-0000-000083060000}"/>
    <cellStyle name="통_Book2_4배관공_3.포장공" xfId="1669" xr:uid="{00000000-0005-0000-0000-000084060000}"/>
    <cellStyle name="통_Book2_4배관공_3.포장공_04-3.B-LINE" xfId="1670" xr:uid="{00000000-0005-0000-0000-000085060000}"/>
    <cellStyle name="통_Book2_4배관공_3.포장공_4.하수공" xfId="1671" xr:uid="{00000000-0005-0000-0000-000086060000}"/>
    <cellStyle name="통_Book2_4배관공_3.포장공_4.하수공_04-3.B-LINE" xfId="1672" xr:uid="{00000000-0005-0000-0000-000087060000}"/>
    <cellStyle name="통_Book2_5부대시설공" xfId="1673" xr:uid="{00000000-0005-0000-0000-000088060000}"/>
    <cellStyle name="통_Book2_5부대시설공_04-3.B-LINE" xfId="1674" xr:uid="{00000000-0005-0000-0000-000089060000}"/>
    <cellStyle name="통_Book2_5부대시설공_2.토공" xfId="1675" xr:uid="{00000000-0005-0000-0000-00008A060000}"/>
    <cellStyle name="통_Book2_5부대시설공_2.토공_04-3.B-LINE" xfId="1676" xr:uid="{00000000-0005-0000-0000-00008B060000}"/>
    <cellStyle name="통_Book2_5부대시설공_2.토공_4.하수공" xfId="1677" xr:uid="{00000000-0005-0000-0000-00008C060000}"/>
    <cellStyle name="통_Book2_5부대시설공_2.토공_4.하수공_04-3.B-LINE" xfId="1678" xr:uid="{00000000-0005-0000-0000-00008D060000}"/>
    <cellStyle name="통_Book2_5부대시설공_3.포장공" xfId="1679" xr:uid="{00000000-0005-0000-0000-00008E060000}"/>
    <cellStyle name="통_Book2_5부대시설공_3.포장공_04-3.B-LINE" xfId="1680" xr:uid="{00000000-0005-0000-0000-00008F060000}"/>
    <cellStyle name="통_Book2_5부대시설공_3.포장공_4.하수공" xfId="1681" xr:uid="{00000000-0005-0000-0000-000090060000}"/>
    <cellStyle name="통_Book2_5부대시설공_3.포장공_4.하수공_04-3.B-LINE" xfId="1682" xr:uid="{00000000-0005-0000-0000-000091060000}"/>
    <cellStyle name="통_수량산출서(수정)" xfId="1683" xr:uid="{00000000-0005-0000-0000-000092060000}"/>
    <cellStyle name="통_수량산출서(수정)_01-토공_02-배수공" xfId="1684" xr:uid="{00000000-0005-0000-0000-000093060000}"/>
    <cellStyle name="통_수량산출서(수정)_02-배수공" xfId="1685" xr:uid="{00000000-0005-0000-0000-000094060000}"/>
    <cellStyle name="통_수량산출서(수정)_02-배수공_02-배수공" xfId="1686" xr:uid="{00000000-0005-0000-0000-000095060000}"/>
    <cellStyle name="통_수량산출서(수정)_04-포장공_02-배수공" xfId="1687" xr:uid="{00000000-0005-0000-0000-000096060000}"/>
    <cellStyle name="통_수량산출서(수정)_06-부대공_02-배수공" xfId="1688" xr:uid="{00000000-0005-0000-0000-000097060000}"/>
    <cellStyle name="통화 [" xfId="1689" xr:uid="{00000000-0005-0000-0000-000098060000}"/>
    <cellStyle name="통화 [0㉝〸" xfId="1690" xr:uid="{00000000-0005-0000-0000-000099060000}"/>
    <cellStyle name="퍼센트" xfId="1691" xr:uid="{00000000-0005-0000-0000-00009A060000}"/>
    <cellStyle name="표" xfId="1692" xr:uid="{00000000-0005-0000-0000-00009B060000}"/>
    <cellStyle name="표_01-토공_02-배수공" xfId="1693" xr:uid="{00000000-0005-0000-0000-00009C060000}"/>
    <cellStyle name="표_02.관로공" xfId="1694" xr:uid="{00000000-0005-0000-0000-00009D060000}"/>
    <cellStyle name="표_02-배수공" xfId="1695" xr:uid="{00000000-0005-0000-0000-00009E060000}"/>
    <cellStyle name="표_02-배수공_02-배수공" xfId="1696" xr:uid="{00000000-0005-0000-0000-00009F060000}"/>
    <cellStyle name="표_04-3.B-LINE" xfId="1697" xr:uid="{00000000-0005-0000-0000-0000A0060000}"/>
    <cellStyle name="표_04-포장공_02-배수공" xfId="1698" xr:uid="{00000000-0005-0000-0000-0000A1060000}"/>
    <cellStyle name="표_06-부대공_02-배수공" xfId="1699" xr:uid="{00000000-0005-0000-0000-0000A2060000}"/>
    <cellStyle name="표_2.토공" xfId="1700" xr:uid="{00000000-0005-0000-0000-0000A3060000}"/>
    <cellStyle name="표_2.토공_04-3.B-LINE" xfId="1701" xr:uid="{00000000-0005-0000-0000-0000A4060000}"/>
    <cellStyle name="표_2.토공_4.하수공" xfId="1702" xr:uid="{00000000-0005-0000-0000-0000A5060000}"/>
    <cellStyle name="표_2.토공_4.하수공_04-3.B-LINE" xfId="1703" xr:uid="{00000000-0005-0000-0000-0000A6060000}"/>
    <cellStyle name="표_3.포장공" xfId="1704" xr:uid="{00000000-0005-0000-0000-0000A7060000}"/>
    <cellStyle name="표_3.포장공_04-3.B-LINE" xfId="1705" xr:uid="{00000000-0005-0000-0000-0000A8060000}"/>
    <cellStyle name="표_3.포장공_4.하수공" xfId="1706" xr:uid="{00000000-0005-0000-0000-0000A9060000}"/>
    <cellStyle name="표_3.포장공_4.하수공_04-3.B-LINE" xfId="1707" xr:uid="{00000000-0005-0000-0000-0000AA060000}"/>
    <cellStyle name="표_4.부대공" xfId="1708" xr:uid="{00000000-0005-0000-0000-0000AB060000}"/>
    <cellStyle name="표_4.부대공_04-3.B-LINE" xfId="1709" xr:uid="{00000000-0005-0000-0000-0000AC060000}"/>
    <cellStyle name="표_4.부대공_2.토공" xfId="1710" xr:uid="{00000000-0005-0000-0000-0000AD060000}"/>
    <cellStyle name="표_4.부대공_2.토공_04-3.B-LINE" xfId="1711" xr:uid="{00000000-0005-0000-0000-0000AE060000}"/>
    <cellStyle name="표_4.부대공_2.토공_4.하수공" xfId="1712" xr:uid="{00000000-0005-0000-0000-0000AF060000}"/>
    <cellStyle name="표_4.부대공_2.토공_4.하수공_04-3.B-LINE" xfId="1713" xr:uid="{00000000-0005-0000-0000-0000B0060000}"/>
    <cellStyle name="표_4.부대공_3.포장공" xfId="1714" xr:uid="{00000000-0005-0000-0000-0000B1060000}"/>
    <cellStyle name="표_4.부대공_3.포장공_04-3.B-LINE" xfId="1715" xr:uid="{00000000-0005-0000-0000-0000B2060000}"/>
    <cellStyle name="표_4.부대공_3.포장공_4.하수공" xfId="1716" xr:uid="{00000000-0005-0000-0000-0000B3060000}"/>
    <cellStyle name="표_4.부대공_3.포장공_4.하수공_04-3.B-LINE" xfId="1717" xr:uid="{00000000-0005-0000-0000-0000B4060000}"/>
    <cellStyle name="표_4.부대공_4배관공" xfId="1718" xr:uid="{00000000-0005-0000-0000-0000B5060000}"/>
    <cellStyle name="표_4.부대공_4배관공_04-3.B-LINE" xfId="1719" xr:uid="{00000000-0005-0000-0000-0000B6060000}"/>
    <cellStyle name="표_4.부대공_4배관공_2.토공" xfId="1720" xr:uid="{00000000-0005-0000-0000-0000B7060000}"/>
    <cellStyle name="표_4.부대공_4배관공_2.토공_04-3.B-LINE" xfId="1721" xr:uid="{00000000-0005-0000-0000-0000B8060000}"/>
    <cellStyle name="표_4.부대공_4배관공_2.토공_4.하수공" xfId="1722" xr:uid="{00000000-0005-0000-0000-0000B9060000}"/>
    <cellStyle name="표_4.부대공_4배관공_2.토공_4.하수공_04-3.B-LINE" xfId="1723" xr:uid="{00000000-0005-0000-0000-0000BA060000}"/>
    <cellStyle name="표_4.부대공_4배관공_3.포장공" xfId="1724" xr:uid="{00000000-0005-0000-0000-0000BB060000}"/>
    <cellStyle name="표_4.부대공_4배관공_3.포장공_04-3.B-LINE" xfId="1725" xr:uid="{00000000-0005-0000-0000-0000BC060000}"/>
    <cellStyle name="표_4.부대공_4배관공_3.포장공_4.하수공" xfId="1726" xr:uid="{00000000-0005-0000-0000-0000BD060000}"/>
    <cellStyle name="표_4.부대공_4배관공_3.포장공_4.하수공_04-3.B-LINE" xfId="1727" xr:uid="{00000000-0005-0000-0000-0000BE060000}"/>
    <cellStyle name="표_4.부대공_5부대시설공" xfId="1728" xr:uid="{00000000-0005-0000-0000-0000BF060000}"/>
    <cellStyle name="표_4.부대공_5부대시설공_04-3.B-LINE" xfId="1729" xr:uid="{00000000-0005-0000-0000-0000C0060000}"/>
    <cellStyle name="표_4.부대공_5부대시설공_2.토공" xfId="1730" xr:uid="{00000000-0005-0000-0000-0000C1060000}"/>
    <cellStyle name="표_4.부대공_5부대시설공_2.토공_04-3.B-LINE" xfId="1731" xr:uid="{00000000-0005-0000-0000-0000C2060000}"/>
    <cellStyle name="표_4.부대공_5부대시설공_2.토공_4.하수공" xfId="1732" xr:uid="{00000000-0005-0000-0000-0000C3060000}"/>
    <cellStyle name="표_4.부대공_5부대시설공_2.토공_4.하수공_04-3.B-LINE" xfId="1733" xr:uid="{00000000-0005-0000-0000-0000C4060000}"/>
    <cellStyle name="표_4.부대공_5부대시설공_3.포장공" xfId="1734" xr:uid="{00000000-0005-0000-0000-0000C5060000}"/>
    <cellStyle name="표_4.부대공_5부대시설공_3.포장공_04-3.B-LINE" xfId="1735" xr:uid="{00000000-0005-0000-0000-0000C6060000}"/>
    <cellStyle name="표_4.부대공_5부대시설공_3.포장공_4.하수공" xfId="1736" xr:uid="{00000000-0005-0000-0000-0000C7060000}"/>
    <cellStyle name="표_4.부대공_5부대시설공_3.포장공_4.하수공_04-3.B-LINE" xfId="1737" xr:uid="{00000000-0005-0000-0000-0000C8060000}"/>
    <cellStyle name="표_4배관공" xfId="1738" xr:uid="{00000000-0005-0000-0000-0000C9060000}"/>
    <cellStyle name="표_4배관공_04-3.B-LINE" xfId="1739" xr:uid="{00000000-0005-0000-0000-0000CA060000}"/>
    <cellStyle name="표_4배관공_2.토공" xfId="1740" xr:uid="{00000000-0005-0000-0000-0000CB060000}"/>
    <cellStyle name="표_4배관공_2.토공_04-3.B-LINE" xfId="1741" xr:uid="{00000000-0005-0000-0000-0000CC060000}"/>
    <cellStyle name="표_4배관공_2.토공_4.하수공" xfId="1742" xr:uid="{00000000-0005-0000-0000-0000CD060000}"/>
    <cellStyle name="표_4배관공_2.토공_4.하수공_04-3.B-LINE" xfId="1743" xr:uid="{00000000-0005-0000-0000-0000CE060000}"/>
    <cellStyle name="표_4배관공_3.포장공" xfId="1744" xr:uid="{00000000-0005-0000-0000-0000CF060000}"/>
    <cellStyle name="표_4배관공_3.포장공_04-3.B-LINE" xfId="1745" xr:uid="{00000000-0005-0000-0000-0000D0060000}"/>
    <cellStyle name="표_4배관공_3.포장공_4.하수공" xfId="1746" xr:uid="{00000000-0005-0000-0000-0000D1060000}"/>
    <cellStyle name="표_4배관공_3.포장공_4.하수공_04-3.B-LINE" xfId="1747" xr:uid="{00000000-0005-0000-0000-0000D2060000}"/>
    <cellStyle name="표_5부대시설공" xfId="1748" xr:uid="{00000000-0005-0000-0000-0000D3060000}"/>
    <cellStyle name="표_5부대시설공_04-3.B-LINE" xfId="1749" xr:uid="{00000000-0005-0000-0000-0000D4060000}"/>
    <cellStyle name="표_5부대시설공_2.토공" xfId="1750" xr:uid="{00000000-0005-0000-0000-0000D5060000}"/>
    <cellStyle name="표_5부대시설공_2.토공_04-3.B-LINE" xfId="1751" xr:uid="{00000000-0005-0000-0000-0000D6060000}"/>
    <cellStyle name="표_5부대시설공_2.토공_4.하수공" xfId="1752" xr:uid="{00000000-0005-0000-0000-0000D7060000}"/>
    <cellStyle name="표_5부대시설공_2.토공_4.하수공_04-3.B-LINE" xfId="1753" xr:uid="{00000000-0005-0000-0000-0000D8060000}"/>
    <cellStyle name="표_5부대시설공_3.포장공" xfId="1754" xr:uid="{00000000-0005-0000-0000-0000D9060000}"/>
    <cellStyle name="표_5부대시설공_3.포장공_04-3.B-LINE" xfId="1755" xr:uid="{00000000-0005-0000-0000-0000DA060000}"/>
    <cellStyle name="표_5부대시설공_3.포장공_4.하수공" xfId="1756" xr:uid="{00000000-0005-0000-0000-0000DB060000}"/>
    <cellStyle name="표_5부대시설공_3.포장공_4.하수공_04-3.B-LINE" xfId="1757" xr:uid="{00000000-0005-0000-0000-0000DC060000}"/>
    <cellStyle name="표_Book2" xfId="1758" xr:uid="{00000000-0005-0000-0000-0000DD060000}"/>
    <cellStyle name="표_Book2_04-3.B-LINE" xfId="1759" xr:uid="{00000000-0005-0000-0000-0000DE060000}"/>
    <cellStyle name="표_Book2_2.토공" xfId="1760" xr:uid="{00000000-0005-0000-0000-0000DF060000}"/>
    <cellStyle name="표_Book2_2.토공_04-3.B-LINE" xfId="1761" xr:uid="{00000000-0005-0000-0000-0000E0060000}"/>
    <cellStyle name="표_Book2_2.토공_4.하수공" xfId="1762" xr:uid="{00000000-0005-0000-0000-0000E1060000}"/>
    <cellStyle name="표_Book2_2.토공_4.하수공_04-3.B-LINE" xfId="1763" xr:uid="{00000000-0005-0000-0000-0000E2060000}"/>
    <cellStyle name="표_Book2_3.포장공" xfId="1764" xr:uid="{00000000-0005-0000-0000-0000E3060000}"/>
    <cellStyle name="표_Book2_3.포장공_04-3.B-LINE" xfId="1765" xr:uid="{00000000-0005-0000-0000-0000E4060000}"/>
    <cellStyle name="표_Book2_3.포장공_4.하수공" xfId="1766" xr:uid="{00000000-0005-0000-0000-0000E5060000}"/>
    <cellStyle name="표_Book2_3.포장공_4.하수공_04-3.B-LINE" xfId="1767" xr:uid="{00000000-0005-0000-0000-0000E6060000}"/>
    <cellStyle name="표_Book2_4.부대공" xfId="1768" xr:uid="{00000000-0005-0000-0000-0000E7060000}"/>
    <cellStyle name="표_Book2_4.부대공_04-3.B-LINE" xfId="1769" xr:uid="{00000000-0005-0000-0000-0000E8060000}"/>
    <cellStyle name="표_Book2_4.부대공_2.토공" xfId="1770" xr:uid="{00000000-0005-0000-0000-0000E9060000}"/>
    <cellStyle name="표_Book2_4.부대공_2.토공_04-3.B-LINE" xfId="1771" xr:uid="{00000000-0005-0000-0000-0000EA060000}"/>
    <cellStyle name="표_Book2_4.부대공_2.토공_4.하수공" xfId="1772" xr:uid="{00000000-0005-0000-0000-0000EB060000}"/>
    <cellStyle name="표_Book2_4.부대공_2.토공_4.하수공_04-3.B-LINE" xfId="1773" xr:uid="{00000000-0005-0000-0000-0000EC060000}"/>
    <cellStyle name="표_Book2_4.부대공_3.포장공" xfId="1774" xr:uid="{00000000-0005-0000-0000-0000ED060000}"/>
    <cellStyle name="표_Book2_4.부대공_3.포장공_04-3.B-LINE" xfId="1775" xr:uid="{00000000-0005-0000-0000-0000EE060000}"/>
    <cellStyle name="표_Book2_4.부대공_3.포장공_4.하수공" xfId="1776" xr:uid="{00000000-0005-0000-0000-0000EF060000}"/>
    <cellStyle name="표_Book2_4.부대공_3.포장공_4.하수공_04-3.B-LINE" xfId="1777" xr:uid="{00000000-0005-0000-0000-0000F0060000}"/>
    <cellStyle name="표_Book2_4.부대공_4배관공" xfId="1778" xr:uid="{00000000-0005-0000-0000-0000F1060000}"/>
    <cellStyle name="표_Book2_4.부대공_4배관공_04-3.B-LINE" xfId="1779" xr:uid="{00000000-0005-0000-0000-0000F2060000}"/>
    <cellStyle name="표_Book2_4.부대공_4배관공_2.토공" xfId="1780" xr:uid="{00000000-0005-0000-0000-0000F3060000}"/>
    <cellStyle name="표_Book2_4.부대공_4배관공_2.토공_04-3.B-LINE" xfId="1781" xr:uid="{00000000-0005-0000-0000-0000F4060000}"/>
    <cellStyle name="표_Book2_4.부대공_4배관공_2.토공_4.하수공" xfId="1782" xr:uid="{00000000-0005-0000-0000-0000F5060000}"/>
    <cellStyle name="표_Book2_4.부대공_4배관공_2.토공_4.하수공_04-3.B-LINE" xfId="1783" xr:uid="{00000000-0005-0000-0000-0000F6060000}"/>
    <cellStyle name="표_Book2_4.부대공_4배관공_3.포장공" xfId="1784" xr:uid="{00000000-0005-0000-0000-0000F7060000}"/>
    <cellStyle name="표_Book2_4.부대공_4배관공_3.포장공_04-3.B-LINE" xfId="1785" xr:uid="{00000000-0005-0000-0000-0000F8060000}"/>
    <cellStyle name="표_Book2_4.부대공_4배관공_3.포장공_4.하수공" xfId="1786" xr:uid="{00000000-0005-0000-0000-0000F9060000}"/>
    <cellStyle name="표_Book2_4.부대공_4배관공_3.포장공_4.하수공_04-3.B-LINE" xfId="1787" xr:uid="{00000000-0005-0000-0000-0000FA060000}"/>
    <cellStyle name="표_Book2_4.부대공_5부대시설공" xfId="1788" xr:uid="{00000000-0005-0000-0000-0000FB060000}"/>
    <cellStyle name="표_Book2_4.부대공_5부대시설공_04-3.B-LINE" xfId="1789" xr:uid="{00000000-0005-0000-0000-0000FC060000}"/>
    <cellStyle name="표_Book2_4.부대공_5부대시설공_2.토공" xfId="1790" xr:uid="{00000000-0005-0000-0000-0000FD060000}"/>
    <cellStyle name="표_Book2_4.부대공_5부대시설공_2.토공_04-3.B-LINE" xfId="1791" xr:uid="{00000000-0005-0000-0000-0000FE060000}"/>
    <cellStyle name="표_Book2_4.부대공_5부대시설공_2.토공_4.하수공" xfId="1792" xr:uid="{00000000-0005-0000-0000-0000FF060000}"/>
    <cellStyle name="표_Book2_4.부대공_5부대시설공_2.토공_4.하수공_04-3.B-LINE" xfId="1793" xr:uid="{00000000-0005-0000-0000-000000070000}"/>
    <cellStyle name="표_Book2_4.부대공_5부대시설공_3.포장공" xfId="1794" xr:uid="{00000000-0005-0000-0000-000001070000}"/>
    <cellStyle name="표_Book2_4.부대공_5부대시설공_3.포장공_04-3.B-LINE" xfId="1795" xr:uid="{00000000-0005-0000-0000-000002070000}"/>
    <cellStyle name="표_Book2_4.부대공_5부대시설공_3.포장공_4.하수공" xfId="1796" xr:uid="{00000000-0005-0000-0000-000003070000}"/>
    <cellStyle name="표_Book2_4.부대공_5부대시설공_3.포장공_4.하수공_04-3.B-LINE" xfId="1797" xr:uid="{00000000-0005-0000-0000-000004070000}"/>
    <cellStyle name="표_Book2_4배관공" xfId="1798" xr:uid="{00000000-0005-0000-0000-000005070000}"/>
    <cellStyle name="표_Book2_4배관공_04-3.B-LINE" xfId="1799" xr:uid="{00000000-0005-0000-0000-000006070000}"/>
    <cellStyle name="표_Book2_4배관공_2.토공" xfId="1800" xr:uid="{00000000-0005-0000-0000-000007070000}"/>
    <cellStyle name="표_Book2_4배관공_2.토공_04-3.B-LINE" xfId="1801" xr:uid="{00000000-0005-0000-0000-000008070000}"/>
    <cellStyle name="표_Book2_4배관공_2.토공_4.하수공" xfId="1802" xr:uid="{00000000-0005-0000-0000-000009070000}"/>
    <cellStyle name="표_Book2_4배관공_2.토공_4.하수공_04-3.B-LINE" xfId="1803" xr:uid="{00000000-0005-0000-0000-00000A070000}"/>
    <cellStyle name="표_Book2_4배관공_3.포장공" xfId="1804" xr:uid="{00000000-0005-0000-0000-00000B070000}"/>
    <cellStyle name="표_Book2_4배관공_3.포장공_04-3.B-LINE" xfId="1805" xr:uid="{00000000-0005-0000-0000-00000C070000}"/>
    <cellStyle name="표_Book2_4배관공_3.포장공_4.하수공" xfId="1806" xr:uid="{00000000-0005-0000-0000-00000D070000}"/>
    <cellStyle name="표_Book2_4배관공_3.포장공_4.하수공_04-3.B-LINE" xfId="1807" xr:uid="{00000000-0005-0000-0000-00000E070000}"/>
    <cellStyle name="표_Book2_5부대시설공" xfId="1808" xr:uid="{00000000-0005-0000-0000-00000F070000}"/>
    <cellStyle name="표_Book2_5부대시설공_04-3.B-LINE" xfId="1809" xr:uid="{00000000-0005-0000-0000-000010070000}"/>
    <cellStyle name="표_Book2_5부대시설공_2.토공" xfId="1810" xr:uid="{00000000-0005-0000-0000-000011070000}"/>
    <cellStyle name="표_Book2_5부대시설공_2.토공_04-3.B-LINE" xfId="1811" xr:uid="{00000000-0005-0000-0000-000012070000}"/>
    <cellStyle name="표_Book2_5부대시설공_2.토공_4.하수공" xfId="1812" xr:uid="{00000000-0005-0000-0000-000013070000}"/>
    <cellStyle name="표_Book2_5부대시설공_2.토공_4.하수공_04-3.B-LINE" xfId="1813" xr:uid="{00000000-0005-0000-0000-000014070000}"/>
    <cellStyle name="표_Book2_5부대시설공_3.포장공" xfId="1814" xr:uid="{00000000-0005-0000-0000-000015070000}"/>
    <cellStyle name="표_Book2_5부대시설공_3.포장공_04-3.B-LINE" xfId="1815" xr:uid="{00000000-0005-0000-0000-000016070000}"/>
    <cellStyle name="표_Book2_5부대시설공_3.포장공_4.하수공" xfId="1816" xr:uid="{00000000-0005-0000-0000-000017070000}"/>
    <cellStyle name="표_Book2_5부대시설공_3.포장공_4.하수공_04-3.B-LINE" xfId="1817" xr:uid="{00000000-0005-0000-0000-000018070000}"/>
    <cellStyle name="표_수량산출서(수정)" xfId="1818" xr:uid="{00000000-0005-0000-0000-000019070000}"/>
    <cellStyle name="표_수량산출서(수정)_01-토공_02-배수공" xfId="1819" xr:uid="{00000000-0005-0000-0000-00001A070000}"/>
    <cellStyle name="표_수량산출서(수정)_02-배수공" xfId="1820" xr:uid="{00000000-0005-0000-0000-00001B070000}"/>
    <cellStyle name="표_수량산출서(수정)_02-배수공_02-배수공" xfId="1821" xr:uid="{00000000-0005-0000-0000-00001C070000}"/>
    <cellStyle name="표_수량산출서(수정)_04-포장공_02-배수공" xfId="1822" xr:uid="{00000000-0005-0000-0000-00001D070000}"/>
    <cellStyle name="표_수량산출서(수정)_06-부대공_02-배수공" xfId="1823" xr:uid="{00000000-0005-0000-0000-00001E070000}"/>
    <cellStyle name="표준" xfId="0" builtinId="0"/>
    <cellStyle name="표준 2" xfId="1824" xr:uid="{00000000-0005-0000-0000-000020070000}"/>
    <cellStyle name="표준 2 2" xfId="1825" xr:uid="{00000000-0005-0000-0000-000021070000}"/>
    <cellStyle name="표준 3" xfId="1826" xr:uid="{00000000-0005-0000-0000-000022070000}"/>
    <cellStyle name="표준 4" xfId="1827" xr:uid="{00000000-0005-0000-0000-000023070000}"/>
    <cellStyle name="표준 5" xfId="1828" xr:uid="{00000000-0005-0000-0000-000024070000}"/>
    <cellStyle name="표준_20060530 설계예산서" xfId="1829" xr:uid="{00000000-0005-0000-0000-000025070000}"/>
    <cellStyle name="標準_Akia(F）-8" xfId="1830" xr:uid="{00000000-0005-0000-0000-000026070000}"/>
    <cellStyle name="표준_견적서" xfId="1831" xr:uid="{00000000-0005-0000-0000-000027070000}"/>
    <cellStyle name="표준_노후관교체및구경확대" xfId="1832" xr:uid="{00000000-0005-0000-0000-000028070000}"/>
    <cellStyle name="표준_수원시 관문(국도1호선) 가로등 개선공사" xfId="1833" xr:uid="{00000000-0005-0000-0000-000029070000}"/>
    <cellStyle name="표준_일위대가_11" xfId="1834" xr:uid="{00000000-0005-0000-0000-00002A070000}"/>
    <cellStyle name="표준_전광판제작설치(운동장)" xfId="1835" xr:uid="{00000000-0005-0000-0000-00002B070000}"/>
    <cellStyle name="표준1" xfId="1836" xr:uid="{00000000-0005-0000-0000-00002C070000}"/>
    <cellStyle name="표준2" xfId="1837" xr:uid="{00000000-0005-0000-0000-00002D070000}"/>
    <cellStyle name="합산" xfId="1838" xr:uid="{00000000-0005-0000-0000-00002E070000}"/>
    <cellStyle name="허윤정" xfId="1839" xr:uid="{00000000-0005-0000-0000-00002F070000}"/>
    <cellStyle name="화폐기호" xfId="1840" xr:uid="{00000000-0005-0000-0000-000030070000}"/>
    <cellStyle name="화폐기호0" xfId="1841" xr:uid="{00000000-0005-0000-0000-000031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3" Type="http://purl.oclc.org/ooxml/officeDocument/relationships/worksheet" Target="worksheets/sheet3.xml"/><Relationship Id="rId21" Type="http://purl.oclc.org/ooxml/officeDocument/relationships/theme" Target="theme/theme1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calcChain" Target="calcChain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sharedStrings" Target="sharedStrings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purl.oclc.org/ooxml/officeDocument/relationships/image" Target="../media/image2.png"/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4.png"/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7</xdr:col>
      <xdr:colOff>66675</xdr:colOff>
      <xdr:row>5</xdr:row>
      <xdr:rowOff>200025</xdr:rowOff>
    </xdr:from>
    <xdr:to>
      <xdr:col>13</xdr:col>
      <xdr:colOff>790575</xdr:colOff>
      <xdr:row>21</xdr:row>
      <xdr:rowOff>304800</xdr:rowOff>
    </xdr:to>
    <xdr:pic>
      <xdr:nvPicPr>
        <xdr:cNvPr id="963393" name="그림 7">
          <a:extLst>
            <a:ext uri="{FF2B5EF4-FFF2-40B4-BE49-F238E27FC236}">
              <a16:creationId xmlns:a16="http://schemas.microsoft.com/office/drawing/2014/main" id="{00000000-0008-0000-0100-000041B30E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1285875"/>
          <a:ext cx="4943475" cy="408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2</xdr:row>
      <xdr:rowOff>171450</xdr:rowOff>
    </xdr:to>
    <xdr:pic>
      <xdr:nvPicPr>
        <xdr:cNvPr id="963394" name="Picture 74" descr="UNI00000ccc000c">
          <a:extLst>
            <a:ext uri="{FF2B5EF4-FFF2-40B4-BE49-F238E27FC236}">
              <a16:creationId xmlns:a16="http://schemas.microsoft.com/office/drawing/2014/main" id="{00000000-0008-0000-0100-000042B30E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375286</xdr:colOff>
      <xdr:row>14</xdr:row>
      <xdr:rowOff>120014</xdr:rowOff>
    </xdr:from>
    <xdr:to>
      <xdr:col>11</xdr:col>
      <xdr:colOff>576994</xdr:colOff>
      <xdr:row>15</xdr:row>
      <xdr:rowOff>143317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 bwMode="auto">
        <a:xfrm>
          <a:off x="7715251" y="3457574"/>
          <a:ext cx="1000126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%"/>
            </a:schemeClr>
          </a:solidFill>
        </a:ln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1000" b="1"/>
            <a:t>구매탄 시장</a:t>
          </a:r>
        </a:p>
      </xdr:txBody>
    </xdr:sp>
    <xdr:clientData/>
  </xdr:twoCellAnchor>
  <xdr:twoCellAnchor>
    <xdr:from>
      <xdr:col>9</xdr:col>
      <xdr:colOff>323851</xdr:colOff>
      <xdr:row>14</xdr:row>
      <xdr:rowOff>28574</xdr:rowOff>
    </xdr:from>
    <xdr:to>
      <xdr:col>10</xdr:col>
      <xdr:colOff>354332</xdr:colOff>
      <xdr:row>15</xdr:row>
      <xdr:rowOff>57151</xdr:rowOff>
    </xdr:to>
    <xdr:sp macro="" textlink="">
      <xdr:nvSpPr>
        <xdr:cNvPr id="6" name="타원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 rot="1192304">
          <a:off x="6877051" y="3362324"/>
          <a:ext cx="828676" cy="23812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ko-KR" altLang="en-US"/>
        </a:p>
      </xdr:txBody>
    </xdr:sp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>
    <xdr:from>
      <xdr:col>5</xdr:col>
      <xdr:colOff>381000</xdr:colOff>
      <xdr:row>0</xdr:row>
      <xdr:rowOff>104775</xdr:rowOff>
    </xdr:from>
    <xdr:to>
      <xdr:col>6</xdr:col>
      <xdr:colOff>485775</xdr:colOff>
      <xdr:row>3</xdr:row>
      <xdr:rowOff>47625</xdr:rowOff>
    </xdr:to>
    <xdr:pic>
      <xdr:nvPicPr>
        <xdr:cNvPr id="970105" name="_x139109544" descr="설명: EMB00001df420de">
          <a:extLst>
            <a:ext uri="{FF2B5EF4-FFF2-40B4-BE49-F238E27FC236}">
              <a16:creationId xmlns:a16="http://schemas.microsoft.com/office/drawing/2014/main" id="{00000000-0008-0000-0200-000079CD0E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104775"/>
          <a:ext cx="18478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3</xdr:row>
      <xdr:rowOff>28575</xdr:rowOff>
    </xdr:from>
    <xdr:to>
      <xdr:col>6</xdr:col>
      <xdr:colOff>638175</xdr:colOff>
      <xdr:row>5</xdr:row>
      <xdr:rowOff>200025</xdr:rowOff>
    </xdr:to>
    <xdr:pic>
      <xdr:nvPicPr>
        <xdr:cNvPr id="970106" name="그림 2">
          <a:extLst>
            <a:ext uri="{FF2B5EF4-FFF2-40B4-BE49-F238E27FC236}">
              <a16:creationId xmlns:a16="http://schemas.microsoft.com/office/drawing/2014/main" id="{00000000-0008-0000-0200-00007ACD0E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866775"/>
          <a:ext cx="5810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40" name="Text Box 92">
          <a:extLst>
            <a:ext uri="{FF2B5EF4-FFF2-40B4-BE49-F238E27FC236}">
              <a16:creationId xmlns:a16="http://schemas.microsoft.com/office/drawing/2014/main" id="{00000000-0008-0000-1000-00005C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41" name="Text Box 93">
          <a:extLst>
            <a:ext uri="{FF2B5EF4-FFF2-40B4-BE49-F238E27FC236}">
              <a16:creationId xmlns:a16="http://schemas.microsoft.com/office/drawing/2014/main" id="{00000000-0008-0000-1000-00005D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42" name="Text Box 94">
          <a:extLst>
            <a:ext uri="{FF2B5EF4-FFF2-40B4-BE49-F238E27FC236}">
              <a16:creationId xmlns:a16="http://schemas.microsoft.com/office/drawing/2014/main" id="{00000000-0008-0000-1000-00005E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43" name="Text Box 95">
          <a:extLst>
            <a:ext uri="{FF2B5EF4-FFF2-40B4-BE49-F238E27FC236}">
              <a16:creationId xmlns:a16="http://schemas.microsoft.com/office/drawing/2014/main" id="{00000000-0008-0000-1000-00005F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44" name="Text Box 96">
          <a:extLst>
            <a:ext uri="{FF2B5EF4-FFF2-40B4-BE49-F238E27FC236}">
              <a16:creationId xmlns:a16="http://schemas.microsoft.com/office/drawing/2014/main" id="{00000000-0008-0000-1000-000060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45" name="Text Box 97">
          <a:extLst>
            <a:ext uri="{FF2B5EF4-FFF2-40B4-BE49-F238E27FC236}">
              <a16:creationId xmlns:a16="http://schemas.microsoft.com/office/drawing/2014/main" id="{00000000-0008-0000-1000-000061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46" name="Text Box 98">
          <a:extLst>
            <a:ext uri="{FF2B5EF4-FFF2-40B4-BE49-F238E27FC236}">
              <a16:creationId xmlns:a16="http://schemas.microsoft.com/office/drawing/2014/main" id="{00000000-0008-0000-1000-000062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47" name="Text Box 99">
          <a:extLst>
            <a:ext uri="{FF2B5EF4-FFF2-40B4-BE49-F238E27FC236}">
              <a16:creationId xmlns:a16="http://schemas.microsoft.com/office/drawing/2014/main" id="{00000000-0008-0000-1000-000063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48" name="Text Box 100">
          <a:extLst>
            <a:ext uri="{FF2B5EF4-FFF2-40B4-BE49-F238E27FC236}">
              <a16:creationId xmlns:a16="http://schemas.microsoft.com/office/drawing/2014/main" id="{00000000-0008-0000-1000-000064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49" name="Text Box 101">
          <a:extLst>
            <a:ext uri="{FF2B5EF4-FFF2-40B4-BE49-F238E27FC236}">
              <a16:creationId xmlns:a16="http://schemas.microsoft.com/office/drawing/2014/main" id="{00000000-0008-0000-1000-000065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50" name="Text Box 102">
          <a:extLst>
            <a:ext uri="{FF2B5EF4-FFF2-40B4-BE49-F238E27FC236}">
              <a16:creationId xmlns:a16="http://schemas.microsoft.com/office/drawing/2014/main" id="{00000000-0008-0000-1000-000066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51" name="Text Box 103">
          <a:extLst>
            <a:ext uri="{FF2B5EF4-FFF2-40B4-BE49-F238E27FC236}">
              <a16:creationId xmlns:a16="http://schemas.microsoft.com/office/drawing/2014/main" id="{00000000-0008-0000-1000-000067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152" name="Text Box 104">
          <a:extLst>
            <a:ext uri="{FF2B5EF4-FFF2-40B4-BE49-F238E27FC236}">
              <a16:creationId xmlns:a16="http://schemas.microsoft.com/office/drawing/2014/main" id="{00000000-0008-0000-1000-000068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153" name="Text Box 105">
          <a:extLst>
            <a:ext uri="{FF2B5EF4-FFF2-40B4-BE49-F238E27FC236}">
              <a16:creationId xmlns:a16="http://schemas.microsoft.com/office/drawing/2014/main" id="{00000000-0008-0000-1000-000069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54" name="Text Box 106">
          <a:extLst>
            <a:ext uri="{FF2B5EF4-FFF2-40B4-BE49-F238E27FC236}">
              <a16:creationId xmlns:a16="http://schemas.microsoft.com/office/drawing/2014/main" id="{00000000-0008-0000-1000-00006A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55" name="Text Box 107">
          <a:extLst>
            <a:ext uri="{FF2B5EF4-FFF2-40B4-BE49-F238E27FC236}">
              <a16:creationId xmlns:a16="http://schemas.microsoft.com/office/drawing/2014/main" id="{00000000-0008-0000-1000-00006B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56" name="Text Box 108">
          <a:extLst>
            <a:ext uri="{FF2B5EF4-FFF2-40B4-BE49-F238E27FC236}">
              <a16:creationId xmlns:a16="http://schemas.microsoft.com/office/drawing/2014/main" id="{00000000-0008-0000-1000-00006C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57" name="Text Box 109">
          <a:extLst>
            <a:ext uri="{FF2B5EF4-FFF2-40B4-BE49-F238E27FC236}">
              <a16:creationId xmlns:a16="http://schemas.microsoft.com/office/drawing/2014/main" id="{00000000-0008-0000-1000-00006D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58" name="Text Box 110">
          <a:extLst>
            <a:ext uri="{FF2B5EF4-FFF2-40B4-BE49-F238E27FC236}">
              <a16:creationId xmlns:a16="http://schemas.microsoft.com/office/drawing/2014/main" id="{00000000-0008-0000-1000-00006E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59" name="Text Box 111">
          <a:extLst>
            <a:ext uri="{FF2B5EF4-FFF2-40B4-BE49-F238E27FC236}">
              <a16:creationId xmlns:a16="http://schemas.microsoft.com/office/drawing/2014/main" id="{00000000-0008-0000-1000-00006F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160" name="Text Box 112">
          <a:extLst>
            <a:ext uri="{FF2B5EF4-FFF2-40B4-BE49-F238E27FC236}">
              <a16:creationId xmlns:a16="http://schemas.microsoft.com/office/drawing/2014/main" id="{00000000-0008-0000-1000-000070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31" name="Text Box 183">
          <a:extLst>
            <a:ext uri="{FF2B5EF4-FFF2-40B4-BE49-F238E27FC236}">
              <a16:creationId xmlns:a16="http://schemas.microsoft.com/office/drawing/2014/main" id="{00000000-0008-0000-1000-0000B7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32" name="Text Box 184">
          <a:extLst>
            <a:ext uri="{FF2B5EF4-FFF2-40B4-BE49-F238E27FC236}">
              <a16:creationId xmlns:a16="http://schemas.microsoft.com/office/drawing/2014/main" id="{00000000-0008-0000-1000-0000B8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33" name="Text Box 185">
          <a:extLst>
            <a:ext uri="{FF2B5EF4-FFF2-40B4-BE49-F238E27FC236}">
              <a16:creationId xmlns:a16="http://schemas.microsoft.com/office/drawing/2014/main" id="{00000000-0008-0000-1000-0000B9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34" name="Text Box 186">
          <a:extLst>
            <a:ext uri="{FF2B5EF4-FFF2-40B4-BE49-F238E27FC236}">
              <a16:creationId xmlns:a16="http://schemas.microsoft.com/office/drawing/2014/main" id="{00000000-0008-0000-1000-0000BA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35" name="Text Box 187">
          <a:extLst>
            <a:ext uri="{FF2B5EF4-FFF2-40B4-BE49-F238E27FC236}">
              <a16:creationId xmlns:a16="http://schemas.microsoft.com/office/drawing/2014/main" id="{00000000-0008-0000-1000-0000BB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36" name="Text Box 188">
          <a:extLst>
            <a:ext uri="{FF2B5EF4-FFF2-40B4-BE49-F238E27FC236}">
              <a16:creationId xmlns:a16="http://schemas.microsoft.com/office/drawing/2014/main" id="{00000000-0008-0000-1000-0000BC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37" name="Text Box 189">
          <a:extLst>
            <a:ext uri="{FF2B5EF4-FFF2-40B4-BE49-F238E27FC236}">
              <a16:creationId xmlns:a16="http://schemas.microsoft.com/office/drawing/2014/main" id="{00000000-0008-0000-1000-0000BD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38" name="Text Box 190">
          <a:extLst>
            <a:ext uri="{FF2B5EF4-FFF2-40B4-BE49-F238E27FC236}">
              <a16:creationId xmlns:a16="http://schemas.microsoft.com/office/drawing/2014/main" id="{00000000-0008-0000-1000-0000BE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39" name="Text Box 191">
          <a:extLst>
            <a:ext uri="{FF2B5EF4-FFF2-40B4-BE49-F238E27FC236}">
              <a16:creationId xmlns:a16="http://schemas.microsoft.com/office/drawing/2014/main" id="{00000000-0008-0000-1000-0000BF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40" name="Text Box 192">
          <a:extLst>
            <a:ext uri="{FF2B5EF4-FFF2-40B4-BE49-F238E27FC236}">
              <a16:creationId xmlns:a16="http://schemas.microsoft.com/office/drawing/2014/main" id="{00000000-0008-0000-1000-0000C0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41" name="Text Box 193">
          <a:extLst>
            <a:ext uri="{FF2B5EF4-FFF2-40B4-BE49-F238E27FC236}">
              <a16:creationId xmlns:a16="http://schemas.microsoft.com/office/drawing/2014/main" id="{00000000-0008-0000-1000-0000C1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42" name="Text Box 194">
          <a:extLst>
            <a:ext uri="{FF2B5EF4-FFF2-40B4-BE49-F238E27FC236}">
              <a16:creationId xmlns:a16="http://schemas.microsoft.com/office/drawing/2014/main" id="{00000000-0008-0000-1000-0000C2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43" name="Text Box 195">
          <a:extLst>
            <a:ext uri="{FF2B5EF4-FFF2-40B4-BE49-F238E27FC236}">
              <a16:creationId xmlns:a16="http://schemas.microsoft.com/office/drawing/2014/main" id="{00000000-0008-0000-1000-0000C3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44" name="Text Box 196">
          <a:extLst>
            <a:ext uri="{FF2B5EF4-FFF2-40B4-BE49-F238E27FC236}">
              <a16:creationId xmlns:a16="http://schemas.microsoft.com/office/drawing/2014/main" id="{00000000-0008-0000-1000-0000C4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45" name="Text Box 197">
          <a:extLst>
            <a:ext uri="{FF2B5EF4-FFF2-40B4-BE49-F238E27FC236}">
              <a16:creationId xmlns:a16="http://schemas.microsoft.com/office/drawing/2014/main" id="{00000000-0008-0000-1000-0000C5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46" name="Text Box 198">
          <a:extLst>
            <a:ext uri="{FF2B5EF4-FFF2-40B4-BE49-F238E27FC236}">
              <a16:creationId xmlns:a16="http://schemas.microsoft.com/office/drawing/2014/main" id="{00000000-0008-0000-1000-0000C6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47" name="Text Box 199">
          <a:extLst>
            <a:ext uri="{FF2B5EF4-FFF2-40B4-BE49-F238E27FC236}">
              <a16:creationId xmlns:a16="http://schemas.microsoft.com/office/drawing/2014/main" id="{00000000-0008-0000-1000-0000C7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48" name="Text Box 200">
          <a:extLst>
            <a:ext uri="{FF2B5EF4-FFF2-40B4-BE49-F238E27FC236}">
              <a16:creationId xmlns:a16="http://schemas.microsoft.com/office/drawing/2014/main" id="{00000000-0008-0000-1000-0000C8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49" name="Text Box 201">
          <a:extLst>
            <a:ext uri="{FF2B5EF4-FFF2-40B4-BE49-F238E27FC236}">
              <a16:creationId xmlns:a16="http://schemas.microsoft.com/office/drawing/2014/main" id="{00000000-0008-0000-1000-0000C9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50" name="Text Box 202">
          <a:extLst>
            <a:ext uri="{FF2B5EF4-FFF2-40B4-BE49-F238E27FC236}">
              <a16:creationId xmlns:a16="http://schemas.microsoft.com/office/drawing/2014/main" id="{00000000-0008-0000-1000-0000CA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51" name="Text Box 203">
          <a:extLst>
            <a:ext uri="{FF2B5EF4-FFF2-40B4-BE49-F238E27FC236}">
              <a16:creationId xmlns:a16="http://schemas.microsoft.com/office/drawing/2014/main" id="{00000000-0008-0000-1000-0000CB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52" name="Text Box 204">
          <a:extLst>
            <a:ext uri="{FF2B5EF4-FFF2-40B4-BE49-F238E27FC236}">
              <a16:creationId xmlns:a16="http://schemas.microsoft.com/office/drawing/2014/main" id="{00000000-0008-0000-1000-0000CC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53" name="Text Box 205">
          <a:extLst>
            <a:ext uri="{FF2B5EF4-FFF2-40B4-BE49-F238E27FC236}">
              <a16:creationId xmlns:a16="http://schemas.microsoft.com/office/drawing/2014/main" id="{00000000-0008-0000-1000-0000CD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54" name="Text Box 206">
          <a:extLst>
            <a:ext uri="{FF2B5EF4-FFF2-40B4-BE49-F238E27FC236}">
              <a16:creationId xmlns:a16="http://schemas.microsoft.com/office/drawing/2014/main" id="{00000000-0008-0000-1000-0000CE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55" name="Text Box 207">
          <a:extLst>
            <a:ext uri="{FF2B5EF4-FFF2-40B4-BE49-F238E27FC236}">
              <a16:creationId xmlns:a16="http://schemas.microsoft.com/office/drawing/2014/main" id="{00000000-0008-0000-1000-0000CF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56" name="Text Box 208">
          <a:extLst>
            <a:ext uri="{FF2B5EF4-FFF2-40B4-BE49-F238E27FC236}">
              <a16:creationId xmlns:a16="http://schemas.microsoft.com/office/drawing/2014/main" id="{00000000-0008-0000-1000-0000D0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57" name="Text Box 209">
          <a:extLst>
            <a:ext uri="{FF2B5EF4-FFF2-40B4-BE49-F238E27FC236}">
              <a16:creationId xmlns:a16="http://schemas.microsoft.com/office/drawing/2014/main" id="{00000000-0008-0000-1000-0000D1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58" name="Text Box 210">
          <a:extLst>
            <a:ext uri="{FF2B5EF4-FFF2-40B4-BE49-F238E27FC236}">
              <a16:creationId xmlns:a16="http://schemas.microsoft.com/office/drawing/2014/main" id="{00000000-0008-0000-1000-0000D2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59" name="Text Box 211">
          <a:extLst>
            <a:ext uri="{FF2B5EF4-FFF2-40B4-BE49-F238E27FC236}">
              <a16:creationId xmlns:a16="http://schemas.microsoft.com/office/drawing/2014/main" id="{00000000-0008-0000-1000-0000D3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60" name="Text Box 212">
          <a:extLst>
            <a:ext uri="{FF2B5EF4-FFF2-40B4-BE49-F238E27FC236}">
              <a16:creationId xmlns:a16="http://schemas.microsoft.com/office/drawing/2014/main" id="{00000000-0008-0000-1000-0000D4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61" name="Text Box 213">
          <a:extLst>
            <a:ext uri="{FF2B5EF4-FFF2-40B4-BE49-F238E27FC236}">
              <a16:creationId xmlns:a16="http://schemas.microsoft.com/office/drawing/2014/main" id="{00000000-0008-0000-1000-0000D5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62" name="Text Box 214">
          <a:extLst>
            <a:ext uri="{FF2B5EF4-FFF2-40B4-BE49-F238E27FC236}">
              <a16:creationId xmlns:a16="http://schemas.microsoft.com/office/drawing/2014/main" id="{00000000-0008-0000-1000-0000D6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63" name="Text Box 215">
          <a:extLst>
            <a:ext uri="{FF2B5EF4-FFF2-40B4-BE49-F238E27FC236}">
              <a16:creationId xmlns:a16="http://schemas.microsoft.com/office/drawing/2014/main" id="{00000000-0008-0000-1000-0000D7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64" name="Text Box 216">
          <a:extLst>
            <a:ext uri="{FF2B5EF4-FFF2-40B4-BE49-F238E27FC236}">
              <a16:creationId xmlns:a16="http://schemas.microsoft.com/office/drawing/2014/main" id="{00000000-0008-0000-1000-0000D8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65" name="Text Box 217">
          <a:extLst>
            <a:ext uri="{FF2B5EF4-FFF2-40B4-BE49-F238E27FC236}">
              <a16:creationId xmlns:a16="http://schemas.microsoft.com/office/drawing/2014/main" id="{00000000-0008-0000-1000-0000D9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66" name="Text Box 218">
          <a:extLst>
            <a:ext uri="{FF2B5EF4-FFF2-40B4-BE49-F238E27FC236}">
              <a16:creationId xmlns:a16="http://schemas.microsoft.com/office/drawing/2014/main" id="{00000000-0008-0000-1000-0000DA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67" name="Text Box 219">
          <a:extLst>
            <a:ext uri="{FF2B5EF4-FFF2-40B4-BE49-F238E27FC236}">
              <a16:creationId xmlns:a16="http://schemas.microsoft.com/office/drawing/2014/main" id="{00000000-0008-0000-1000-0000DB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68" name="Text Box 220">
          <a:extLst>
            <a:ext uri="{FF2B5EF4-FFF2-40B4-BE49-F238E27FC236}">
              <a16:creationId xmlns:a16="http://schemas.microsoft.com/office/drawing/2014/main" id="{00000000-0008-0000-1000-0000DC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69" name="Text Box 221">
          <a:extLst>
            <a:ext uri="{FF2B5EF4-FFF2-40B4-BE49-F238E27FC236}">
              <a16:creationId xmlns:a16="http://schemas.microsoft.com/office/drawing/2014/main" id="{00000000-0008-0000-1000-0000DD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70" name="Text Box 222">
          <a:extLst>
            <a:ext uri="{FF2B5EF4-FFF2-40B4-BE49-F238E27FC236}">
              <a16:creationId xmlns:a16="http://schemas.microsoft.com/office/drawing/2014/main" id="{00000000-0008-0000-1000-0000DE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71" name="Text Box 223">
          <a:extLst>
            <a:ext uri="{FF2B5EF4-FFF2-40B4-BE49-F238E27FC236}">
              <a16:creationId xmlns:a16="http://schemas.microsoft.com/office/drawing/2014/main" id="{00000000-0008-0000-1000-0000DF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72" name="Text Box 224">
          <a:extLst>
            <a:ext uri="{FF2B5EF4-FFF2-40B4-BE49-F238E27FC236}">
              <a16:creationId xmlns:a16="http://schemas.microsoft.com/office/drawing/2014/main" id="{00000000-0008-0000-1000-0000E0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73" name="Text Box 225">
          <a:extLst>
            <a:ext uri="{FF2B5EF4-FFF2-40B4-BE49-F238E27FC236}">
              <a16:creationId xmlns:a16="http://schemas.microsoft.com/office/drawing/2014/main" id="{00000000-0008-0000-1000-0000E1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74" name="Text Box 226">
          <a:extLst>
            <a:ext uri="{FF2B5EF4-FFF2-40B4-BE49-F238E27FC236}">
              <a16:creationId xmlns:a16="http://schemas.microsoft.com/office/drawing/2014/main" id="{00000000-0008-0000-1000-0000E2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75" name="Text Box 227">
          <a:extLst>
            <a:ext uri="{FF2B5EF4-FFF2-40B4-BE49-F238E27FC236}">
              <a16:creationId xmlns:a16="http://schemas.microsoft.com/office/drawing/2014/main" id="{00000000-0008-0000-1000-0000E3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76" name="Text Box 228">
          <a:extLst>
            <a:ext uri="{FF2B5EF4-FFF2-40B4-BE49-F238E27FC236}">
              <a16:creationId xmlns:a16="http://schemas.microsoft.com/office/drawing/2014/main" id="{00000000-0008-0000-1000-0000E4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77" name="Text Box 229">
          <a:extLst>
            <a:ext uri="{FF2B5EF4-FFF2-40B4-BE49-F238E27FC236}">
              <a16:creationId xmlns:a16="http://schemas.microsoft.com/office/drawing/2014/main" id="{00000000-0008-0000-1000-0000E5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278" name="Text Box 230">
          <a:extLst>
            <a:ext uri="{FF2B5EF4-FFF2-40B4-BE49-F238E27FC236}">
              <a16:creationId xmlns:a16="http://schemas.microsoft.com/office/drawing/2014/main" id="{00000000-0008-0000-1000-0000E608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79" name="Text Box 231">
          <a:extLst>
            <a:ext uri="{FF2B5EF4-FFF2-40B4-BE49-F238E27FC236}">
              <a16:creationId xmlns:a16="http://schemas.microsoft.com/office/drawing/2014/main" id="{00000000-0008-0000-1000-0000E7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80" name="Text Box 232">
          <a:extLst>
            <a:ext uri="{FF2B5EF4-FFF2-40B4-BE49-F238E27FC236}">
              <a16:creationId xmlns:a16="http://schemas.microsoft.com/office/drawing/2014/main" id="{00000000-0008-0000-1000-0000E8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81" name="Text Box 233">
          <a:extLst>
            <a:ext uri="{FF2B5EF4-FFF2-40B4-BE49-F238E27FC236}">
              <a16:creationId xmlns:a16="http://schemas.microsoft.com/office/drawing/2014/main" id="{00000000-0008-0000-1000-0000E9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82" name="Text Box 234">
          <a:extLst>
            <a:ext uri="{FF2B5EF4-FFF2-40B4-BE49-F238E27FC236}">
              <a16:creationId xmlns:a16="http://schemas.microsoft.com/office/drawing/2014/main" id="{00000000-0008-0000-1000-0000EA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83" name="Text Box 235">
          <a:extLst>
            <a:ext uri="{FF2B5EF4-FFF2-40B4-BE49-F238E27FC236}">
              <a16:creationId xmlns:a16="http://schemas.microsoft.com/office/drawing/2014/main" id="{00000000-0008-0000-1000-0000EB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84" name="Text Box 236">
          <a:extLst>
            <a:ext uri="{FF2B5EF4-FFF2-40B4-BE49-F238E27FC236}">
              <a16:creationId xmlns:a16="http://schemas.microsoft.com/office/drawing/2014/main" id="{00000000-0008-0000-1000-0000EC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85" name="Text Box 237">
          <a:extLst>
            <a:ext uri="{FF2B5EF4-FFF2-40B4-BE49-F238E27FC236}">
              <a16:creationId xmlns:a16="http://schemas.microsoft.com/office/drawing/2014/main" id="{00000000-0008-0000-1000-0000ED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86" name="Text Box 238">
          <a:extLst>
            <a:ext uri="{FF2B5EF4-FFF2-40B4-BE49-F238E27FC236}">
              <a16:creationId xmlns:a16="http://schemas.microsoft.com/office/drawing/2014/main" id="{00000000-0008-0000-1000-0000EE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87" name="Text Box 239">
          <a:extLst>
            <a:ext uri="{FF2B5EF4-FFF2-40B4-BE49-F238E27FC236}">
              <a16:creationId xmlns:a16="http://schemas.microsoft.com/office/drawing/2014/main" id="{00000000-0008-0000-1000-0000EF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88" name="Text Box 240">
          <a:extLst>
            <a:ext uri="{FF2B5EF4-FFF2-40B4-BE49-F238E27FC236}">
              <a16:creationId xmlns:a16="http://schemas.microsoft.com/office/drawing/2014/main" id="{00000000-0008-0000-1000-0000F0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89" name="Text Box 241">
          <a:extLst>
            <a:ext uri="{FF2B5EF4-FFF2-40B4-BE49-F238E27FC236}">
              <a16:creationId xmlns:a16="http://schemas.microsoft.com/office/drawing/2014/main" id="{00000000-0008-0000-1000-0000F1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90" name="Text Box 242">
          <a:extLst>
            <a:ext uri="{FF2B5EF4-FFF2-40B4-BE49-F238E27FC236}">
              <a16:creationId xmlns:a16="http://schemas.microsoft.com/office/drawing/2014/main" id="{00000000-0008-0000-1000-0000F2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91" name="Text Box 243">
          <a:extLst>
            <a:ext uri="{FF2B5EF4-FFF2-40B4-BE49-F238E27FC236}">
              <a16:creationId xmlns:a16="http://schemas.microsoft.com/office/drawing/2014/main" id="{00000000-0008-0000-1000-0000F3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292" name="Text Box 244">
          <a:extLst>
            <a:ext uri="{FF2B5EF4-FFF2-40B4-BE49-F238E27FC236}">
              <a16:creationId xmlns:a16="http://schemas.microsoft.com/office/drawing/2014/main" id="{00000000-0008-0000-1000-0000F408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293" name="Text Box 245">
          <a:extLst>
            <a:ext uri="{FF2B5EF4-FFF2-40B4-BE49-F238E27FC236}">
              <a16:creationId xmlns:a16="http://schemas.microsoft.com/office/drawing/2014/main" id="{00000000-0008-0000-1000-0000F508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94" name="Text Box 246">
          <a:extLst>
            <a:ext uri="{FF2B5EF4-FFF2-40B4-BE49-F238E27FC236}">
              <a16:creationId xmlns:a16="http://schemas.microsoft.com/office/drawing/2014/main" id="{00000000-0008-0000-1000-0000F6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95" name="Text Box 247">
          <a:extLst>
            <a:ext uri="{FF2B5EF4-FFF2-40B4-BE49-F238E27FC236}">
              <a16:creationId xmlns:a16="http://schemas.microsoft.com/office/drawing/2014/main" id="{00000000-0008-0000-1000-0000F7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96" name="Text Box 248">
          <a:extLst>
            <a:ext uri="{FF2B5EF4-FFF2-40B4-BE49-F238E27FC236}">
              <a16:creationId xmlns:a16="http://schemas.microsoft.com/office/drawing/2014/main" id="{00000000-0008-0000-1000-0000F8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97" name="Text Box 249">
          <a:extLst>
            <a:ext uri="{FF2B5EF4-FFF2-40B4-BE49-F238E27FC236}">
              <a16:creationId xmlns:a16="http://schemas.microsoft.com/office/drawing/2014/main" id="{00000000-0008-0000-1000-0000F9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98" name="Text Box 250">
          <a:extLst>
            <a:ext uri="{FF2B5EF4-FFF2-40B4-BE49-F238E27FC236}">
              <a16:creationId xmlns:a16="http://schemas.microsoft.com/office/drawing/2014/main" id="{00000000-0008-0000-1000-0000FA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299" name="Text Box 251">
          <a:extLst>
            <a:ext uri="{FF2B5EF4-FFF2-40B4-BE49-F238E27FC236}">
              <a16:creationId xmlns:a16="http://schemas.microsoft.com/office/drawing/2014/main" id="{00000000-0008-0000-1000-0000FB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300" name="Text Box 252">
          <a:extLst>
            <a:ext uri="{FF2B5EF4-FFF2-40B4-BE49-F238E27FC236}">
              <a16:creationId xmlns:a16="http://schemas.microsoft.com/office/drawing/2014/main" id="{00000000-0008-0000-1000-0000FC08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53" name="Text Box 505">
          <a:extLst>
            <a:ext uri="{FF2B5EF4-FFF2-40B4-BE49-F238E27FC236}">
              <a16:creationId xmlns:a16="http://schemas.microsoft.com/office/drawing/2014/main" id="{00000000-0008-0000-1000-0000F909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54" name="Text Box 506">
          <a:extLst>
            <a:ext uri="{FF2B5EF4-FFF2-40B4-BE49-F238E27FC236}">
              <a16:creationId xmlns:a16="http://schemas.microsoft.com/office/drawing/2014/main" id="{00000000-0008-0000-1000-0000FA09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55" name="Text Box 507">
          <a:extLst>
            <a:ext uri="{FF2B5EF4-FFF2-40B4-BE49-F238E27FC236}">
              <a16:creationId xmlns:a16="http://schemas.microsoft.com/office/drawing/2014/main" id="{00000000-0008-0000-1000-0000FB09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56" name="Text Box 508">
          <a:extLst>
            <a:ext uri="{FF2B5EF4-FFF2-40B4-BE49-F238E27FC236}">
              <a16:creationId xmlns:a16="http://schemas.microsoft.com/office/drawing/2014/main" id="{00000000-0008-0000-1000-0000FC09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57" name="Text Box 509">
          <a:extLst>
            <a:ext uri="{FF2B5EF4-FFF2-40B4-BE49-F238E27FC236}">
              <a16:creationId xmlns:a16="http://schemas.microsoft.com/office/drawing/2014/main" id="{00000000-0008-0000-1000-0000FD09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58" name="Text Box 510">
          <a:extLst>
            <a:ext uri="{FF2B5EF4-FFF2-40B4-BE49-F238E27FC236}">
              <a16:creationId xmlns:a16="http://schemas.microsoft.com/office/drawing/2014/main" id="{00000000-0008-0000-1000-0000FE09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59" name="Text Box 511">
          <a:extLst>
            <a:ext uri="{FF2B5EF4-FFF2-40B4-BE49-F238E27FC236}">
              <a16:creationId xmlns:a16="http://schemas.microsoft.com/office/drawing/2014/main" id="{00000000-0008-0000-1000-0000FF09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60" name="Text Box 512">
          <a:extLst>
            <a:ext uri="{FF2B5EF4-FFF2-40B4-BE49-F238E27FC236}">
              <a16:creationId xmlns:a16="http://schemas.microsoft.com/office/drawing/2014/main" id="{00000000-0008-0000-1000-000000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61" name="Text Box 513">
          <a:extLst>
            <a:ext uri="{FF2B5EF4-FFF2-40B4-BE49-F238E27FC236}">
              <a16:creationId xmlns:a16="http://schemas.microsoft.com/office/drawing/2014/main" id="{00000000-0008-0000-1000-000001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62" name="Text Box 514">
          <a:extLst>
            <a:ext uri="{FF2B5EF4-FFF2-40B4-BE49-F238E27FC236}">
              <a16:creationId xmlns:a16="http://schemas.microsoft.com/office/drawing/2014/main" id="{00000000-0008-0000-1000-000002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63" name="Text Box 515">
          <a:extLst>
            <a:ext uri="{FF2B5EF4-FFF2-40B4-BE49-F238E27FC236}">
              <a16:creationId xmlns:a16="http://schemas.microsoft.com/office/drawing/2014/main" id="{00000000-0008-0000-1000-000003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64" name="Text Box 516">
          <a:extLst>
            <a:ext uri="{FF2B5EF4-FFF2-40B4-BE49-F238E27FC236}">
              <a16:creationId xmlns:a16="http://schemas.microsoft.com/office/drawing/2014/main" id="{00000000-0008-0000-1000-000004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565" name="Text Box 517">
          <a:extLst>
            <a:ext uri="{FF2B5EF4-FFF2-40B4-BE49-F238E27FC236}">
              <a16:creationId xmlns:a16="http://schemas.microsoft.com/office/drawing/2014/main" id="{00000000-0008-0000-1000-000005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566" name="Text Box 518">
          <a:extLst>
            <a:ext uri="{FF2B5EF4-FFF2-40B4-BE49-F238E27FC236}">
              <a16:creationId xmlns:a16="http://schemas.microsoft.com/office/drawing/2014/main" id="{00000000-0008-0000-1000-000006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67" name="Text Box 519">
          <a:extLst>
            <a:ext uri="{FF2B5EF4-FFF2-40B4-BE49-F238E27FC236}">
              <a16:creationId xmlns:a16="http://schemas.microsoft.com/office/drawing/2014/main" id="{00000000-0008-0000-1000-000007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68" name="Text Box 520">
          <a:extLst>
            <a:ext uri="{FF2B5EF4-FFF2-40B4-BE49-F238E27FC236}">
              <a16:creationId xmlns:a16="http://schemas.microsoft.com/office/drawing/2014/main" id="{00000000-0008-0000-1000-000008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69" name="Text Box 521">
          <a:extLst>
            <a:ext uri="{FF2B5EF4-FFF2-40B4-BE49-F238E27FC236}">
              <a16:creationId xmlns:a16="http://schemas.microsoft.com/office/drawing/2014/main" id="{00000000-0008-0000-1000-000009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70" name="Text Box 522">
          <a:extLst>
            <a:ext uri="{FF2B5EF4-FFF2-40B4-BE49-F238E27FC236}">
              <a16:creationId xmlns:a16="http://schemas.microsoft.com/office/drawing/2014/main" id="{00000000-0008-0000-1000-00000A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71" name="Text Box 523">
          <a:extLst>
            <a:ext uri="{FF2B5EF4-FFF2-40B4-BE49-F238E27FC236}">
              <a16:creationId xmlns:a16="http://schemas.microsoft.com/office/drawing/2014/main" id="{00000000-0008-0000-1000-00000B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72" name="Text Box 524">
          <a:extLst>
            <a:ext uri="{FF2B5EF4-FFF2-40B4-BE49-F238E27FC236}">
              <a16:creationId xmlns:a16="http://schemas.microsoft.com/office/drawing/2014/main" id="{00000000-0008-0000-1000-00000C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573" name="Text Box 525">
          <a:extLst>
            <a:ext uri="{FF2B5EF4-FFF2-40B4-BE49-F238E27FC236}">
              <a16:creationId xmlns:a16="http://schemas.microsoft.com/office/drawing/2014/main" id="{00000000-0008-0000-1000-00000D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44" name="Text Box 596">
          <a:extLst>
            <a:ext uri="{FF2B5EF4-FFF2-40B4-BE49-F238E27FC236}">
              <a16:creationId xmlns:a16="http://schemas.microsoft.com/office/drawing/2014/main" id="{00000000-0008-0000-1000-000054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45" name="Text Box 597">
          <a:extLst>
            <a:ext uri="{FF2B5EF4-FFF2-40B4-BE49-F238E27FC236}">
              <a16:creationId xmlns:a16="http://schemas.microsoft.com/office/drawing/2014/main" id="{00000000-0008-0000-1000-000055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46" name="Text Box 598">
          <a:extLst>
            <a:ext uri="{FF2B5EF4-FFF2-40B4-BE49-F238E27FC236}">
              <a16:creationId xmlns:a16="http://schemas.microsoft.com/office/drawing/2014/main" id="{00000000-0008-0000-1000-000056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47" name="Text Box 599">
          <a:extLst>
            <a:ext uri="{FF2B5EF4-FFF2-40B4-BE49-F238E27FC236}">
              <a16:creationId xmlns:a16="http://schemas.microsoft.com/office/drawing/2014/main" id="{00000000-0008-0000-1000-000057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48" name="Text Box 600">
          <a:extLst>
            <a:ext uri="{FF2B5EF4-FFF2-40B4-BE49-F238E27FC236}">
              <a16:creationId xmlns:a16="http://schemas.microsoft.com/office/drawing/2014/main" id="{00000000-0008-0000-1000-000058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49" name="Text Box 601">
          <a:extLst>
            <a:ext uri="{FF2B5EF4-FFF2-40B4-BE49-F238E27FC236}">
              <a16:creationId xmlns:a16="http://schemas.microsoft.com/office/drawing/2014/main" id="{00000000-0008-0000-1000-000059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50" name="Text Box 602">
          <a:extLst>
            <a:ext uri="{FF2B5EF4-FFF2-40B4-BE49-F238E27FC236}">
              <a16:creationId xmlns:a16="http://schemas.microsoft.com/office/drawing/2014/main" id="{00000000-0008-0000-1000-00005A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51" name="Text Box 603">
          <a:extLst>
            <a:ext uri="{FF2B5EF4-FFF2-40B4-BE49-F238E27FC236}">
              <a16:creationId xmlns:a16="http://schemas.microsoft.com/office/drawing/2014/main" id="{00000000-0008-0000-1000-00005B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52" name="Text Box 604">
          <a:extLst>
            <a:ext uri="{FF2B5EF4-FFF2-40B4-BE49-F238E27FC236}">
              <a16:creationId xmlns:a16="http://schemas.microsoft.com/office/drawing/2014/main" id="{00000000-0008-0000-1000-00005C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53" name="Text Box 605">
          <a:extLst>
            <a:ext uri="{FF2B5EF4-FFF2-40B4-BE49-F238E27FC236}">
              <a16:creationId xmlns:a16="http://schemas.microsoft.com/office/drawing/2014/main" id="{00000000-0008-0000-1000-00005D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54" name="Text Box 606">
          <a:extLst>
            <a:ext uri="{FF2B5EF4-FFF2-40B4-BE49-F238E27FC236}">
              <a16:creationId xmlns:a16="http://schemas.microsoft.com/office/drawing/2014/main" id="{00000000-0008-0000-1000-00005E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55" name="Text Box 607">
          <a:extLst>
            <a:ext uri="{FF2B5EF4-FFF2-40B4-BE49-F238E27FC236}">
              <a16:creationId xmlns:a16="http://schemas.microsoft.com/office/drawing/2014/main" id="{00000000-0008-0000-1000-00005F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56" name="Text Box 608">
          <a:extLst>
            <a:ext uri="{FF2B5EF4-FFF2-40B4-BE49-F238E27FC236}">
              <a16:creationId xmlns:a16="http://schemas.microsoft.com/office/drawing/2014/main" id="{00000000-0008-0000-1000-000060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57" name="Text Box 609">
          <a:extLst>
            <a:ext uri="{FF2B5EF4-FFF2-40B4-BE49-F238E27FC236}">
              <a16:creationId xmlns:a16="http://schemas.microsoft.com/office/drawing/2014/main" id="{00000000-0008-0000-1000-000061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58" name="Text Box 610">
          <a:extLst>
            <a:ext uri="{FF2B5EF4-FFF2-40B4-BE49-F238E27FC236}">
              <a16:creationId xmlns:a16="http://schemas.microsoft.com/office/drawing/2014/main" id="{00000000-0008-0000-1000-000062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59" name="Text Box 611">
          <a:extLst>
            <a:ext uri="{FF2B5EF4-FFF2-40B4-BE49-F238E27FC236}">
              <a16:creationId xmlns:a16="http://schemas.microsoft.com/office/drawing/2014/main" id="{00000000-0008-0000-1000-000063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60" name="Text Box 612">
          <a:extLst>
            <a:ext uri="{FF2B5EF4-FFF2-40B4-BE49-F238E27FC236}">
              <a16:creationId xmlns:a16="http://schemas.microsoft.com/office/drawing/2014/main" id="{00000000-0008-0000-1000-000064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61" name="Text Box 613">
          <a:extLst>
            <a:ext uri="{FF2B5EF4-FFF2-40B4-BE49-F238E27FC236}">
              <a16:creationId xmlns:a16="http://schemas.microsoft.com/office/drawing/2014/main" id="{00000000-0008-0000-1000-000065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62" name="Text Box 614">
          <a:extLst>
            <a:ext uri="{FF2B5EF4-FFF2-40B4-BE49-F238E27FC236}">
              <a16:creationId xmlns:a16="http://schemas.microsoft.com/office/drawing/2014/main" id="{00000000-0008-0000-1000-000066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63" name="Text Box 615">
          <a:extLst>
            <a:ext uri="{FF2B5EF4-FFF2-40B4-BE49-F238E27FC236}">
              <a16:creationId xmlns:a16="http://schemas.microsoft.com/office/drawing/2014/main" id="{00000000-0008-0000-1000-000067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64" name="Text Box 616">
          <a:extLst>
            <a:ext uri="{FF2B5EF4-FFF2-40B4-BE49-F238E27FC236}">
              <a16:creationId xmlns:a16="http://schemas.microsoft.com/office/drawing/2014/main" id="{00000000-0008-0000-1000-000068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65" name="Text Box 617">
          <a:extLst>
            <a:ext uri="{FF2B5EF4-FFF2-40B4-BE49-F238E27FC236}">
              <a16:creationId xmlns:a16="http://schemas.microsoft.com/office/drawing/2014/main" id="{00000000-0008-0000-1000-000069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66" name="Text Box 618">
          <a:extLst>
            <a:ext uri="{FF2B5EF4-FFF2-40B4-BE49-F238E27FC236}">
              <a16:creationId xmlns:a16="http://schemas.microsoft.com/office/drawing/2014/main" id="{00000000-0008-0000-1000-00006A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67" name="Text Box 619">
          <a:extLst>
            <a:ext uri="{FF2B5EF4-FFF2-40B4-BE49-F238E27FC236}">
              <a16:creationId xmlns:a16="http://schemas.microsoft.com/office/drawing/2014/main" id="{00000000-0008-0000-1000-00006B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68" name="Text Box 620">
          <a:extLst>
            <a:ext uri="{FF2B5EF4-FFF2-40B4-BE49-F238E27FC236}">
              <a16:creationId xmlns:a16="http://schemas.microsoft.com/office/drawing/2014/main" id="{00000000-0008-0000-1000-00006C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69" name="Text Box 621">
          <a:extLst>
            <a:ext uri="{FF2B5EF4-FFF2-40B4-BE49-F238E27FC236}">
              <a16:creationId xmlns:a16="http://schemas.microsoft.com/office/drawing/2014/main" id="{00000000-0008-0000-1000-00006D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70" name="Text Box 622">
          <a:extLst>
            <a:ext uri="{FF2B5EF4-FFF2-40B4-BE49-F238E27FC236}">
              <a16:creationId xmlns:a16="http://schemas.microsoft.com/office/drawing/2014/main" id="{00000000-0008-0000-1000-00006E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71" name="Text Box 623">
          <a:extLst>
            <a:ext uri="{FF2B5EF4-FFF2-40B4-BE49-F238E27FC236}">
              <a16:creationId xmlns:a16="http://schemas.microsoft.com/office/drawing/2014/main" id="{00000000-0008-0000-1000-00006F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72" name="Text Box 624">
          <a:extLst>
            <a:ext uri="{FF2B5EF4-FFF2-40B4-BE49-F238E27FC236}">
              <a16:creationId xmlns:a16="http://schemas.microsoft.com/office/drawing/2014/main" id="{00000000-0008-0000-1000-000070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73" name="Text Box 625">
          <a:extLst>
            <a:ext uri="{FF2B5EF4-FFF2-40B4-BE49-F238E27FC236}">
              <a16:creationId xmlns:a16="http://schemas.microsoft.com/office/drawing/2014/main" id="{00000000-0008-0000-1000-000071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74" name="Text Box 626">
          <a:extLst>
            <a:ext uri="{FF2B5EF4-FFF2-40B4-BE49-F238E27FC236}">
              <a16:creationId xmlns:a16="http://schemas.microsoft.com/office/drawing/2014/main" id="{00000000-0008-0000-1000-000072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75" name="Text Box 627">
          <a:extLst>
            <a:ext uri="{FF2B5EF4-FFF2-40B4-BE49-F238E27FC236}">
              <a16:creationId xmlns:a16="http://schemas.microsoft.com/office/drawing/2014/main" id="{00000000-0008-0000-1000-000073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76" name="Text Box 628">
          <a:extLst>
            <a:ext uri="{FF2B5EF4-FFF2-40B4-BE49-F238E27FC236}">
              <a16:creationId xmlns:a16="http://schemas.microsoft.com/office/drawing/2014/main" id="{00000000-0008-0000-1000-000074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77" name="Text Box 629">
          <a:extLst>
            <a:ext uri="{FF2B5EF4-FFF2-40B4-BE49-F238E27FC236}">
              <a16:creationId xmlns:a16="http://schemas.microsoft.com/office/drawing/2014/main" id="{00000000-0008-0000-1000-000075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78" name="Text Box 630">
          <a:extLst>
            <a:ext uri="{FF2B5EF4-FFF2-40B4-BE49-F238E27FC236}">
              <a16:creationId xmlns:a16="http://schemas.microsoft.com/office/drawing/2014/main" id="{00000000-0008-0000-1000-000076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79" name="Text Box 631">
          <a:extLst>
            <a:ext uri="{FF2B5EF4-FFF2-40B4-BE49-F238E27FC236}">
              <a16:creationId xmlns:a16="http://schemas.microsoft.com/office/drawing/2014/main" id="{00000000-0008-0000-1000-000077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80" name="Text Box 632">
          <a:extLst>
            <a:ext uri="{FF2B5EF4-FFF2-40B4-BE49-F238E27FC236}">
              <a16:creationId xmlns:a16="http://schemas.microsoft.com/office/drawing/2014/main" id="{00000000-0008-0000-1000-000078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81" name="Text Box 633">
          <a:extLst>
            <a:ext uri="{FF2B5EF4-FFF2-40B4-BE49-F238E27FC236}">
              <a16:creationId xmlns:a16="http://schemas.microsoft.com/office/drawing/2014/main" id="{00000000-0008-0000-1000-000079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82" name="Text Box 634">
          <a:extLst>
            <a:ext uri="{FF2B5EF4-FFF2-40B4-BE49-F238E27FC236}">
              <a16:creationId xmlns:a16="http://schemas.microsoft.com/office/drawing/2014/main" id="{00000000-0008-0000-1000-00007A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83" name="Text Box 635">
          <a:extLst>
            <a:ext uri="{FF2B5EF4-FFF2-40B4-BE49-F238E27FC236}">
              <a16:creationId xmlns:a16="http://schemas.microsoft.com/office/drawing/2014/main" id="{00000000-0008-0000-1000-00007B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84" name="Text Box 636">
          <a:extLst>
            <a:ext uri="{FF2B5EF4-FFF2-40B4-BE49-F238E27FC236}">
              <a16:creationId xmlns:a16="http://schemas.microsoft.com/office/drawing/2014/main" id="{00000000-0008-0000-1000-00007C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85" name="Text Box 637">
          <a:extLst>
            <a:ext uri="{FF2B5EF4-FFF2-40B4-BE49-F238E27FC236}">
              <a16:creationId xmlns:a16="http://schemas.microsoft.com/office/drawing/2014/main" id="{00000000-0008-0000-1000-00007D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86" name="Text Box 638">
          <a:extLst>
            <a:ext uri="{FF2B5EF4-FFF2-40B4-BE49-F238E27FC236}">
              <a16:creationId xmlns:a16="http://schemas.microsoft.com/office/drawing/2014/main" id="{00000000-0008-0000-1000-00007E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87" name="Text Box 639">
          <a:extLst>
            <a:ext uri="{FF2B5EF4-FFF2-40B4-BE49-F238E27FC236}">
              <a16:creationId xmlns:a16="http://schemas.microsoft.com/office/drawing/2014/main" id="{00000000-0008-0000-1000-00007F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88" name="Text Box 640">
          <a:extLst>
            <a:ext uri="{FF2B5EF4-FFF2-40B4-BE49-F238E27FC236}">
              <a16:creationId xmlns:a16="http://schemas.microsoft.com/office/drawing/2014/main" id="{00000000-0008-0000-1000-000080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89" name="Text Box 641">
          <a:extLst>
            <a:ext uri="{FF2B5EF4-FFF2-40B4-BE49-F238E27FC236}">
              <a16:creationId xmlns:a16="http://schemas.microsoft.com/office/drawing/2014/main" id="{00000000-0008-0000-1000-000081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90" name="Text Box 642">
          <a:extLst>
            <a:ext uri="{FF2B5EF4-FFF2-40B4-BE49-F238E27FC236}">
              <a16:creationId xmlns:a16="http://schemas.microsoft.com/office/drawing/2014/main" id="{00000000-0008-0000-1000-000082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3</xdr:col>
      <xdr:colOff>70485</xdr:colOff>
      <xdr:row>3</xdr:row>
      <xdr:rowOff>0</xdr:rowOff>
    </xdr:from>
    <xdr:to>
      <xdr:col>4</xdr:col>
      <xdr:colOff>141</xdr:colOff>
      <xdr:row>3</xdr:row>
      <xdr:rowOff>0</xdr:rowOff>
    </xdr:to>
    <xdr:sp macro="" textlink="">
      <xdr:nvSpPr>
        <xdr:cNvPr id="2691" name="Text Box 643">
          <a:extLst>
            <a:ext uri="{FF2B5EF4-FFF2-40B4-BE49-F238E27FC236}">
              <a16:creationId xmlns:a16="http://schemas.microsoft.com/office/drawing/2014/main" id="{00000000-0008-0000-1000-0000830A0000}"/>
            </a:ext>
          </a:extLst>
        </xdr:cNvPr>
        <xdr:cNvSpPr txBox="1">
          <a:spLocks noChangeArrowheads="1"/>
        </xdr:cNvSpPr>
      </xdr:nvSpPr>
      <xdr:spPr bwMode="auto">
        <a:xfrm>
          <a:off x="3495675" y="1190625"/>
          <a:ext cx="2476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단위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692" name="Text Box 644">
          <a:extLst>
            <a:ext uri="{FF2B5EF4-FFF2-40B4-BE49-F238E27FC236}">
              <a16:creationId xmlns:a16="http://schemas.microsoft.com/office/drawing/2014/main" id="{00000000-0008-0000-1000-000084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93" name="Text Box 645">
          <a:extLst>
            <a:ext uri="{FF2B5EF4-FFF2-40B4-BE49-F238E27FC236}">
              <a16:creationId xmlns:a16="http://schemas.microsoft.com/office/drawing/2014/main" id="{00000000-0008-0000-1000-000085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94" name="Text Box 646">
          <a:extLst>
            <a:ext uri="{FF2B5EF4-FFF2-40B4-BE49-F238E27FC236}">
              <a16:creationId xmlns:a16="http://schemas.microsoft.com/office/drawing/2014/main" id="{00000000-0008-0000-1000-000086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95" name="Text Box 647">
          <a:extLst>
            <a:ext uri="{FF2B5EF4-FFF2-40B4-BE49-F238E27FC236}">
              <a16:creationId xmlns:a16="http://schemas.microsoft.com/office/drawing/2014/main" id="{00000000-0008-0000-1000-000087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96" name="Text Box 648">
          <a:extLst>
            <a:ext uri="{FF2B5EF4-FFF2-40B4-BE49-F238E27FC236}">
              <a16:creationId xmlns:a16="http://schemas.microsoft.com/office/drawing/2014/main" id="{00000000-0008-0000-1000-000088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97" name="Text Box 649">
          <a:extLst>
            <a:ext uri="{FF2B5EF4-FFF2-40B4-BE49-F238E27FC236}">
              <a16:creationId xmlns:a16="http://schemas.microsoft.com/office/drawing/2014/main" id="{00000000-0008-0000-1000-000089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698" name="Text Box 650">
          <a:extLst>
            <a:ext uri="{FF2B5EF4-FFF2-40B4-BE49-F238E27FC236}">
              <a16:creationId xmlns:a16="http://schemas.microsoft.com/office/drawing/2014/main" id="{00000000-0008-0000-1000-00008A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699" name="Text Box 651">
          <a:extLst>
            <a:ext uri="{FF2B5EF4-FFF2-40B4-BE49-F238E27FC236}">
              <a16:creationId xmlns:a16="http://schemas.microsoft.com/office/drawing/2014/main" id="{00000000-0008-0000-1000-00008B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700" name="Text Box 652">
          <a:extLst>
            <a:ext uri="{FF2B5EF4-FFF2-40B4-BE49-F238E27FC236}">
              <a16:creationId xmlns:a16="http://schemas.microsoft.com/office/drawing/2014/main" id="{00000000-0008-0000-1000-00008C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701" name="Text Box 653">
          <a:extLst>
            <a:ext uri="{FF2B5EF4-FFF2-40B4-BE49-F238E27FC236}">
              <a16:creationId xmlns:a16="http://schemas.microsoft.com/office/drawing/2014/main" id="{00000000-0008-0000-1000-00008D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702" name="Text Box 654">
          <a:extLst>
            <a:ext uri="{FF2B5EF4-FFF2-40B4-BE49-F238E27FC236}">
              <a16:creationId xmlns:a16="http://schemas.microsoft.com/office/drawing/2014/main" id="{00000000-0008-0000-1000-00008E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703" name="Text Box 655">
          <a:extLst>
            <a:ext uri="{FF2B5EF4-FFF2-40B4-BE49-F238E27FC236}">
              <a16:creationId xmlns:a16="http://schemas.microsoft.com/office/drawing/2014/main" id="{00000000-0008-0000-1000-00008F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704" name="Text Box 656">
          <a:extLst>
            <a:ext uri="{FF2B5EF4-FFF2-40B4-BE49-F238E27FC236}">
              <a16:creationId xmlns:a16="http://schemas.microsoft.com/office/drawing/2014/main" id="{00000000-0008-0000-1000-000090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1</xdr:col>
      <xdr:colOff>295275</xdr:colOff>
      <xdr:row>3</xdr:row>
      <xdr:rowOff>0</xdr:rowOff>
    </xdr:from>
    <xdr:to>
      <xdr:col>1</xdr:col>
      <xdr:colOff>1193240</xdr:colOff>
      <xdr:row>3</xdr:row>
      <xdr:rowOff>0</xdr:rowOff>
    </xdr:to>
    <xdr:sp macro="" textlink="">
      <xdr:nvSpPr>
        <xdr:cNvPr id="2705" name="Text Box 657">
          <a:extLst>
            <a:ext uri="{FF2B5EF4-FFF2-40B4-BE49-F238E27FC236}">
              <a16:creationId xmlns:a16="http://schemas.microsoft.com/office/drawing/2014/main" id="{00000000-0008-0000-1000-0000910A0000}"/>
            </a:ext>
          </a:extLst>
        </xdr:cNvPr>
        <xdr:cNvSpPr txBox="1">
          <a:spLocks noChangeArrowheads="1"/>
        </xdr:cNvSpPr>
      </xdr:nvSpPr>
      <xdr:spPr bwMode="auto">
        <a:xfrm>
          <a:off x="295275" y="1190625"/>
          <a:ext cx="904875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품          명</a:t>
          </a:r>
        </a:p>
      </xdr:txBody>
    </xdr:sp>
    <xdr:clientData/>
  </xdr:twoCellAnchor>
  <xdr:twoCellAnchor>
    <xdr:from>
      <xdr:col>2</xdr:col>
      <xdr:colOff>173355</xdr:colOff>
      <xdr:row>3</xdr:row>
      <xdr:rowOff>0</xdr:rowOff>
    </xdr:from>
    <xdr:to>
      <xdr:col>2</xdr:col>
      <xdr:colOff>811788</xdr:colOff>
      <xdr:row>3</xdr:row>
      <xdr:rowOff>0</xdr:rowOff>
    </xdr:to>
    <xdr:sp macro="" textlink="">
      <xdr:nvSpPr>
        <xdr:cNvPr id="2706" name="Text Box 658">
          <a:extLst>
            <a:ext uri="{FF2B5EF4-FFF2-40B4-BE49-F238E27FC236}">
              <a16:creationId xmlns:a16="http://schemas.microsoft.com/office/drawing/2014/main" id="{00000000-0008-0000-1000-0000920A0000}"/>
            </a:ext>
          </a:extLst>
        </xdr:cNvPr>
        <xdr:cNvSpPr txBox="1">
          <a:spLocks noChangeArrowheads="1"/>
        </xdr:cNvSpPr>
      </xdr:nvSpPr>
      <xdr:spPr bwMode="auto">
        <a:xfrm>
          <a:off x="1981200" y="1190625"/>
          <a:ext cx="64770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규      격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07" name="Text Box 659">
          <a:extLst>
            <a:ext uri="{FF2B5EF4-FFF2-40B4-BE49-F238E27FC236}">
              <a16:creationId xmlns:a16="http://schemas.microsoft.com/office/drawing/2014/main" id="{00000000-0008-0000-1000-000093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08" name="Text Box 660">
          <a:extLst>
            <a:ext uri="{FF2B5EF4-FFF2-40B4-BE49-F238E27FC236}">
              <a16:creationId xmlns:a16="http://schemas.microsoft.com/office/drawing/2014/main" id="{00000000-0008-0000-1000-000094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09" name="Text Box 661">
          <a:extLst>
            <a:ext uri="{FF2B5EF4-FFF2-40B4-BE49-F238E27FC236}">
              <a16:creationId xmlns:a16="http://schemas.microsoft.com/office/drawing/2014/main" id="{00000000-0008-0000-1000-000095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10" name="Text Box 662">
          <a:extLst>
            <a:ext uri="{FF2B5EF4-FFF2-40B4-BE49-F238E27FC236}">
              <a16:creationId xmlns:a16="http://schemas.microsoft.com/office/drawing/2014/main" id="{00000000-0008-0000-1000-000096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11" name="Text Box 663">
          <a:extLst>
            <a:ext uri="{FF2B5EF4-FFF2-40B4-BE49-F238E27FC236}">
              <a16:creationId xmlns:a16="http://schemas.microsoft.com/office/drawing/2014/main" id="{00000000-0008-0000-1000-000097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12" name="Text Box 664">
          <a:extLst>
            <a:ext uri="{FF2B5EF4-FFF2-40B4-BE49-F238E27FC236}">
              <a16:creationId xmlns:a16="http://schemas.microsoft.com/office/drawing/2014/main" id="{00000000-0008-0000-1000-000098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2713" name="Text Box 665">
          <a:extLst>
            <a:ext uri="{FF2B5EF4-FFF2-40B4-BE49-F238E27FC236}">
              <a16:creationId xmlns:a16="http://schemas.microsoft.com/office/drawing/2014/main" id="{00000000-0008-0000-1000-0000990A0000}"/>
            </a:ext>
          </a:extLst>
        </xdr:cNvPr>
        <xdr:cNvSpPr txBox="1">
          <a:spLocks noChangeArrowheads="1"/>
        </xdr:cNvSpPr>
      </xdr:nvSpPr>
      <xdr:spPr bwMode="auto">
        <a:xfrm>
          <a:off x="3848100" y="1190625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08" name="Text 68">
          <a:extLst>
            <a:ext uri="{FF2B5EF4-FFF2-40B4-BE49-F238E27FC236}">
              <a16:creationId xmlns:a16="http://schemas.microsoft.com/office/drawing/2014/main" id="{00000000-0008-0000-1000-0000A8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09" name="Text 75">
          <a:extLst>
            <a:ext uri="{FF2B5EF4-FFF2-40B4-BE49-F238E27FC236}">
              <a16:creationId xmlns:a16="http://schemas.microsoft.com/office/drawing/2014/main" id="{00000000-0008-0000-1000-0000A9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0" name="Text 82">
          <a:extLst>
            <a:ext uri="{FF2B5EF4-FFF2-40B4-BE49-F238E27FC236}">
              <a16:creationId xmlns:a16="http://schemas.microsoft.com/office/drawing/2014/main" id="{00000000-0008-0000-1000-0000AA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1" name="Text 89">
          <a:extLst>
            <a:ext uri="{FF2B5EF4-FFF2-40B4-BE49-F238E27FC236}">
              <a16:creationId xmlns:a16="http://schemas.microsoft.com/office/drawing/2014/main" id="{00000000-0008-0000-1000-0000AB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2" name="Text 96">
          <a:extLst>
            <a:ext uri="{FF2B5EF4-FFF2-40B4-BE49-F238E27FC236}">
              <a16:creationId xmlns:a16="http://schemas.microsoft.com/office/drawing/2014/main" id="{00000000-0008-0000-1000-0000AC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3" name="Text 96">
          <a:extLst>
            <a:ext uri="{FF2B5EF4-FFF2-40B4-BE49-F238E27FC236}">
              <a16:creationId xmlns:a16="http://schemas.microsoft.com/office/drawing/2014/main" id="{00000000-0008-0000-1000-0000AD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4" name="Text 96">
          <a:extLst>
            <a:ext uri="{FF2B5EF4-FFF2-40B4-BE49-F238E27FC236}">
              <a16:creationId xmlns:a16="http://schemas.microsoft.com/office/drawing/2014/main" id="{00000000-0008-0000-1000-0000AE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5" name="Text 68">
          <a:extLst>
            <a:ext uri="{FF2B5EF4-FFF2-40B4-BE49-F238E27FC236}">
              <a16:creationId xmlns:a16="http://schemas.microsoft.com/office/drawing/2014/main" id="{00000000-0008-0000-1000-0000AF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6" name="Text 75">
          <a:extLst>
            <a:ext uri="{FF2B5EF4-FFF2-40B4-BE49-F238E27FC236}">
              <a16:creationId xmlns:a16="http://schemas.microsoft.com/office/drawing/2014/main" id="{00000000-0008-0000-1000-0000B0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7" name="Text 82">
          <a:extLst>
            <a:ext uri="{FF2B5EF4-FFF2-40B4-BE49-F238E27FC236}">
              <a16:creationId xmlns:a16="http://schemas.microsoft.com/office/drawing/2014/main" id="{00000000-0008-0000-1000-0000B1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8" name="Text 89">
          <a:extLst>
            <a:ext uri="{FF2B5EF4-FFF2-40B4-BE49-F238E27FC236}">
              <a16:creationId xmlns:a16="http://schemas.microsoft.com/office/drawing/2014/main" id="{00000000-0008-0000-1000-0000B2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19" name="Text 96">
          <a:extLst>
            <a:ext uri="{FF2B5EF4-FFF2-40B4-BE49-F238E27FC236}">
              <a16:creationId xmlns:a16="http://schemas.microsoft.com/office/drawing/2014/main" id="{00000000-0008-0000-1000-0000B3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0" name="Text 96">
          <a:extLst>
            <a:ext uri="{FF2B5EF4-FFF2-40B4-BE49-F238E27FC236}">
              <a16:creationId xmlns:a16="http://schemas.microsoft.com/office/drawing/2014/main" id="{00000000-0008-0000-1000-0000B4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1" name="Text 96">
          <a:extLst>
            <a:ext uri="{FF2B5EF4-FFF2-40B4-BE49-F238E27FC236}">
              <a16:creationId xmlns:a16="http://schemas.microsoft.com/office/drawing/2014/main" id="{00000000-0008-0000-1000-0000B5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2" name="Text 68">
          <a:extLst>
            <a:ext uri="{FF2B5EF4-FFF2-40B4-BE49-F238E27FC236}">
              <a16:creationId xmlns:a16="http://schemas.microsoft.com/office/drawing/2014/main" id="{00000000-0008-0000-1000-0000B6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3" name="Text 75">
          <a:extLst>
            <a:ext uri="{FF2B5EF4-FFF2-40B4-BE49-F238E27FC236}">
              <a16:creationId xmlns:a16="http://schemas.microsoft.com/office/drawing/2014/main" id="{00000000-0008-0000-1000-0000B7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4" name="Text 82">
          <a:extLst>
            <a:ext uri="{FF2B5EF4-FFF2-40B4-BE49-F238E27FC236}">
              <a16:creationId xmlns:a16="http://schemas.microsoft.com/office/drawing/2014/main" id="{00000000-0008-0000-1000-0000B8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5" name="Text 89">
          <a:extLst>
            <a:ext uri="{FF2B5EF4-FFF2-40B4-BE49-F238E27FC236}">
              <a16:creationId xmlns:a16="http://schemas.microsoft.com/office/drawing/2014/main" id="{00000000-0008-0000-1000-0000B9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6" name="Text 96">
          <a:extLst>
            <a:ext uri="{FF2B5EF4-FFF2-40B4-BE49-F238E27FC236}">
              <a16:creationId xmlns:a16="http://schemas.microsoft.com/office/drawing/2014/main" id="{00000000-0008-0000-1000-0000BA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7" name="Text 96">
          <a:extLst>
            <a:ext uri="{FF2B5EF4-FFF2-40B4-BE49-F238E27FC236}">
              <a16:creationId xmlns:a16="http://schemas.microsoft.com/office/drawing/2014/main" id="{00000000-0008-0000-1000-0000BB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8" name="Text 96">
          <a:extLst>
            <a:ext uri="{FF2B5EF4-FFF2-40B4-BE49-F238E27FC236}">
              <a16:creationId xmlns:a16="http://schemas.microsoft.com/office/drawing/2014/main" id="{00000000-0008-0000-1000-0000BC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29" name="Text Box 778">
          <a:extLst>
            <a:ext uri="{FF2B5EF4-FFF2-40B4-BE49-F238E27FC236}">
              <a16:creationId xmlns:a16="http://schemas.microsoft.com/office/drawing/2014/main" id="{00000000-0008-0000-1000-0000BD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0" name="Text Box 779">
          <a:extLst>
            <a:ext uri="{FF2B5EF4-FFF2-40B4-BE49-F238E27FC236}">
              <a16:creationId xmlns:a16="http://schemas.microsoft.com/office/drawing/2014/main" id="{00000000-0008-0000-1000-0000BE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1" name="Text Box 780">
          <a:extLst>
            <a:ext uri="{FF2B5EF4-FFF2-40B4-BE49-F238E27FC236}">
              <a16:creationId xmlns:a16="http://schemas.microsoft.com/office/drawing/2014/main" id="{00000000-0008-0000-1000-0000BF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2" name="Text Box 781">
          <a:extLst>
            <a:ext uri="{FF2B5EF4-FFF2-40B4-BE49-F238E27FC236}">
              <a16:creationId xmlns:a16="http://schemas.microsoft.com/office/drawing/2014/main" id="{00000000-0008-0000-1000-0000C0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3" name="Text Box 782">
          <a:extLst>
            <a:ext uri="{FF2B5EF4-FFF2-40B4-BE49-F238E27FC236}">
              <a16:creationId xmlns:a16="http://schemas.microsoft.com/office/drawing/2014/main" id="{00000000-0008-0000-1000-0000C1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4" name="Text Box 783">
          <a:extLst>
            <a:ext uri="{FF2B5EF4-FFF2-40B4-BE49-F238E27FC236}">
              <a16:creationId xmlns:a16="http://schemas.microsoft.com/office/drawing/2014/main" id="{00000000-0008-0000-1000-0000C2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5" name="Text Box 784">
          <a:extLst>
            <a:ext uri="{FF2B5EF4-FFF2-40B4-BE49-F238E27FC236}">
              <a16:creationId xmlns:a16="http://schemas.microsoft.com/office/drawing/2014/main" id="{00000000-0008-0000-1000-0000C3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6" name="Text Box 785">
          <a:extLst>
            <a:ext uri="{FF2B5EF4-FFF2-40B4-BE49-F238E27FC236}">
              <a16:creationId xmlns:a16="http://schemas.microsoft.com/office/drawing/2014/main" id="{00000000-0008-0000-1000-0000C4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7" name="Text Box 786">
          <a:extLst>
            <a:ext uri="{FF2B5EF4-FFF2-40B4-BE49-F238E27FC236}">
              <a16:creationId xmlns:a16="http://schemas.microsoft.com/office/drawing/2014/main" id="{00000000-0008-0000-1000-0000C5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8" name="Text Box 787">
          <a:extLst>
            <a:ext uri="{FF2B5EF4-FFF2-40B4-BE49-F238E27FC236}">
              <a16:creationId xmlns:a16="http://schemas.microsoft.com/office/drawing/2014/main" id="{00000000-0008-0000-1000-0000C6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39" name="Text Box 788">
          <a:extLst>
            <a:ext uri="{FF2B5EF4-FFF2-40B4-BE49-F238E27FC236}">
              <a16:creationId xmlns:a16="http://schemas.microsoft.com/office/drawing/2014/main" id="{00000000-0008-0000-1000-0000C7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0" name="Text Box 789">
          <a:extLst>
            <a:ext uri="{FF2B5EF4-FFF2-40B4-BE49-F238E27FC236}">
              <a16:creationId xmlns:a16="http://schemas.microsoft.com/office/drawing/2014/main" id="{00000000-0008-0000-1000-0000C8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1" name="Text Box 790">
          <a:extLst>
            <a:ext uri="{FF2B5EF4-FFF2-40B4-BE49-F238E27FC236}">
              <a16:creationId xmlns:a16="http://schemas.microsoft.com/office/drawing/2014/main" id="{00000000-0008-0000-1000-0000C9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2" name="Text Box 791">
          <a:extLst>
            <a:ext uri="{FF2B5EF4-FFF2-40B4-BE49-F238E27FC236}">
              <a16:creationId xmlns:a16="http://schemas.microsoft.com/office/drawing/2014/main" id="{00000000-0008-0000-1000-0000CA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3" name="Text 68">
          <a:extLst>
            <a:ext uri="{FF2B5EF4-FFF2-40B4-BE49-F238E27FC236}">
              <a16:creationId xmlns:a16="http://schemas.microsoft.com/office/drawing/2014/main" id="{00000000-0008-0000-1000-0000CB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4" name="Text 75">
          <a:extLst>
            <a:ext uri="{FF2B5EF4-FFF2-40B4-BE49-F238E27FC236}">
              <a16:creationId xmlns:a16="http://schemas.microsoft.com/office/drawing/2014/main" id="{00000000-0008-0000-1000-0000CC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5" name="Text 82">
          <a:extLst>
            <a:ext uri="{FF2B5EF4-FFF2-40B4-BE49-F238E27FC236}">
              <a16:creationId xmlns:a16="http://schemas.microsoft.com/office/drawing/2014/main" id="{00000000-0008-0000-1000-0000CD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6" name="Text 89">
          <a:extLst>
            <a:ext uri="{FF2B5EF4-FFF2-40B4-BE49-F238E27FC236}">
              <a16:creationId xmlns:a16="http://schemas.microsoft.com/office/drawing/2014/main" id="{00000000-0008-0000-1000-0000CE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7" name="Text 96">
          <a:extLst>
            <a:ext uri="{FF2B5EF4-FFF2-40B4-BE49-F238E27FC236}">
              <a16:creationId xmlns:a16="http://schemas.microsoft.com/office/drawing/2014/main" id="{00000000-0008-0000-1000-0000CF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8" name="Text 96">
          <a:extLst>
            <a:ext uri="{FF2B5EF4-FFF2-40B4-BE49-F238E27FC236}">
              <a16:creationId xmlns:a16="http://schemas.microsoft.com/office/drawing/2014/main" id="{00000000-0008-0000-1000-0000D0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49" name="Text 96">
          <a:extLst>
            <a:ext uri="{FF2B5EF4-FFF2-40B4-BE49-F238E27FC236}">
              <a16:creationId xmlns:a16="http://schemas.microsoft.com/office/drawing/2014/main" id="{00000000-0008-0000-1000-0000D1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0" name="Text Box 799">
          <a:extLst>
            <a:ext uri="{FF2B5EF4-FFF2-40B4-BE49-F238E27FC236}">
              <a16:creationId xmlns:a16="http://schemas.microsoft.com/office/drawing/2014/main" id="{00000000-0008-0000-1000-0000D2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1" name="Text Box 800">
          <a:extLst>
            <a:ext uri="{FF2B5EF4-FFF2-40B4-BE49-F238E27FC236}">
              <a16:creationId xmlns:a16="http://schemas.microsoft.com/office/drawing/2014/main" id="{00000000-0008-0000-1000-0000D3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2" name="Text Box 801">
          <a:extLst>
            <a:ext uri="{FF2B5EF4-FFF2-40B4-BE49-F238E27FC236}">
              <a16:creationId xmlns:a16="http://schemas.microsoft.com/office/drawing/2014/main" id="{00000000-0008-0000-1000-0000D4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3" name="Text Box 802">
          <a:extLst>
            <a:ext uri="{FF2B5EF4-FFF2-40B4-BE49-F238E27FC236}">
              <a16:creationId xmlns:a16="http://schemas.microsoft.com/office/drawing/2014/main" id="{00000000-0008-0000-1000-0000D5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4" name="Text Box 803">
          <a:extLst>
            <a:ext uri="{FF2B5EF4-FFF2-40B4-BE49-F238E27FC236}">
              <a16:creationId xmlns:a16="http://schemas.microsoft.com/office/drawing/2014/main" id="{00000000-0008-0000-1000-0000D6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5" name="Text Box 804">
          <a:extLst>
            <a:ext uri="{FF2B5EF4-FFF2-40B4-BE49-F238E27FC236}">
              <a16:creationId xmlns:a16="http://schemas.microsoft.com/office/drawing/2014/main" id="{00000000-0008-0000-1000-0000D7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6" name="Text Box 805">
          <a:extLst>
            <a:ext uri="{FF2B5EF4-FFF2-40B4-BE49-F238E27FC236}">
              <a16:creationId xmlns:a16="http://schemas.microsoft.com/office/drawing/2014/main" id="{00000000-0008-0000-1000-0000D8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7" name="Text Box 806">
          <a:extLst>
            <a:ext uri="{FF2B5EF4-FFF2-40B4-BE49-F238E27FC236}">
              <a16:creationId xmlns:a16="http://schemas.microsoft.com/office/drawing/2014/main" id="{00000000-0008-0000-1000-0000D9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8" name="Text Box 807">
          <a:extLst>
            <a:ext uri="{FF2B5EF4-FFF2-40B4-BE49-F238E27FC236}">
              <a16:creationId xmlns:a16="http://schemas.microsoft.com/office/drawing/2014/main" id="{00000000-0008-0000-1000-0000DA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59" name="Text Box 808">
          <a:extLst>
            <a:ext uri="{FF2B5EF4-FFF2-40B4-BE49-F238E27FC236}">
              <a16:creationId xmlns:a16="http://schemas.microsoft.com/office/drawing/2014/main" id="{00000000-0008-0000-1000-0000DB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0" name="Text Box 809">
          <a:extLst>
            <a:ext uri="{FF2B5EF4-FFF2-40B4-BE49-F238E27FC236}">
              <a16:creationId xmlns:a16="http://schemas.microsoft.com/office/drawing/2014/main" id="{00000000-0008-0000-1000-0000DC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1" name="Text Box 810">
          <a:extLst>
            <a:ext uri="{FF2B5EF4-FFF2-40B4-BE49-F238E27FC236}">
              <a16:creationId xmlns:a16="http://schemas.microsoft.com/office/drawing/2014/main" id="{00000000-0008-0000-1000-0000DD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2" name="Text Box 811">
          <a:extLst>
            <a:ext uri="{FF2B5EF4-FFF2-40B4-BE49-F238E27FC236}">
              <a16:creationId xmlns:a16="http://schemas.microsoft.com/office/drawing/2014/main" id="{00000000-0008-0000-1000-0000DE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3" name="Text Box 812">
          <a:extLst>
            <a:ext uri="{FF2B5EF4-FFF2-40B4-BE49-F238E27FC236}">
              <a16:creationId xmlns:a16="http://schemas.microsoft.com/office/drawing/2014/main" id="{00000000-0008-0000-1000-0000DF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4" name="Text Box 813">
          <a:extLst>
            <a:ext uri="{FF2B5EF4-FFF2-40B4-BE49-F238E27FC236}">
              <a16:creationId xmlns:a16="http://schemas.microsoft.com/office/drawing/2014/main" id="{00000000-0008-0000-1000-0000E0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5" name="Text Box 814">
          <a:extLst>
            <a:ext uri="{FF2B5EF4-FFF2-40B4-BE49-F238E27FC236}">
              <a16:creationId xmlns:a16="http://schemas.microsoft.com/office/drawing/2014/main" id="{00000000-0008-0000-1000-0000E1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6" name="Text Box 815">
          <a:extLst>
            <a:ext uri="{FF2B5EF4-FFF2-40B4-BE49-F238E27FC236}">
              <a16:creationId xmlns:a16="http://schemas.microsoft.com/office/drawing/2014/main" id="{00000000-0008-0000-1000-0000E2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7" name="Text Box 816">
          <a:extLst>
            <a:ext uri="{FF2B5EF4-FFF2-40B4-BE49-F238E27FC236}">
              <a16:creationId xmlns:a16="http://schemas.microsoft.com/office/drawing/2014/main" id="{00000000-0008-0000-1000-0000E3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8" name="Text Box 817">
          <a:extLst>
            <a:ext uri="{FF2B5EF4-FFF2-40B4-BE49-F238E27FC236}">
              <a16:creationId xmlns:a16="http://schemas.microsoft.com/office/drawing/2014/main" id="{00000000-0008-0000-1000-0000E4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69" name="Text Box 818">
          <a:extLst>
            <a:ext uri="{FF2B5EF4-FFF2-40B4-BE49-F238E27FC236}">
              <a16:creationId xmlns:a16="http://schemas.microsoft.com/office/drawing/2014/main" id="{00000000-0008-0000-1000-0000E5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0" name="Text Box 819">
          <a:extLst>
            <a:ext uri="{FF2B5EF4-FFF2-40B4-BE49-F238E27FC236}">
              <a16:creationId xmlns:a16="http://schemas.microsoft.com/office/drawing/2014/main" id="{00000000-0008-0000-1000-0000E6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1" name="Text Box 820">
          <a:extLst>
            <a:ext uri="{FF2B5EF4-FFF2-40B4-BE49-F238E27FC236}">
              <a16:creationId xmlns:a16="http://schemas.microsoft.com/office/drawing/2014/main" id="{00000000-0008-0000-1000-0000E7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2" name="Text Box 821">
          <a:extLst>
            <a:ext uri="{FF2B5EF4-FFF2-40B4-BE49-F238E27FC236}">
              <a16:creationId xmlns:a16="http://schemas.microsoft.com/office/drawing/2014/main" id="{00000000-0008-0000-1000-0000E8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3" name="Text Box 822">
          <a:extLst>
            <a:ext uri="{FF2B5EF4-FFF2-40B4-BE49-F238E27FC236}">
              <a16:creationId xmlns:a16="http://schemas.microsoft.com/office/drawing/2014/main" id="{00000000-0008-0000-1000-0000E9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4" name="Text Box 823">
          <a:extLst>
            <a:ext uri="{FF2B5EF4-FFF2-40B4-BE49-F238E27FC236}">
              <a16:creationId xmlns:a16="http://schemas.microsoft.com/office/drawing/2014/main" id="{00000000-0008-0000-1000-0000EA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5" name="Text Box 824">
          <a:extLst>
            <a:ext uri="{FF2B5EF4-FFF2-40B4-BE49-F238E27FC236}">
              <a16:creationId xmlns:a16="http://schemas.microsoft.com/office/drawing/2014/main" id="{00000000-0008-0000-1000-0000EB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6" name="Text Box 825">
          <a:extLst>
            <a:ext uri="{FF2B5EF4-FFF2-40B4-BE49-F238E27FC236}">
              <a16:creationId xmlns:a16="http://schemas.microsoft.com/office/drawing/2014/main" id="{00000000-0008-0000-1000-0000EC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</xdr:row>
      <xdr:rowOff>0</xdr:rowOff>
    </xdr:from>
    <xdr:to>
      <xdr:col>4</xdr:col>
      <xdr:colOff>314325</xdr:colOff>
      <xdr:row>13</xdr:row>
      <xdr:rowOff>0</xdr:rowOff>
    </xdr:to>
    <xdr:sp macro="" textlink="">
      <xdr:nvSpPr>
        <xdr:cNvPr id="932077" name="Text Box 826">
          <a:extLst>
            <a:ext uri="{FF2B5EF4-FFF2-40B4-BE49-F238E27FC236}">
              <a16:creationId xmlns:a16="http://schemas.microsoft.com/office/drawing/2014/main" id="{00000000-0008-0000-1000-0000ED380E00}"/>
            </a:ext>
          </a:extLst>
        </xdr:cNvPr>
        <xdr:cNvSpPr txBox="1">
          <a:spLocks noChangeArrowheads="1"/>
        </xdr:cNvSpPr>
      </xdr:nvSpPr>
      <xdr:spPr bwMode="auto">
        <a:xfrm>
          <a:off x="4905375" y="3162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300"/>
            </a:lnSpc>
            <a:defRPr sz="1000"/>
          </a:pPr>
          <a:r>
            <a:rPr lang="ko-KR" altLang="en-US" sz="1100" b="0" i="0" u="none" strike="noStrike" baseline="0%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28" name="Text 68">
          <a:extLst>
            <a:ext uri="{FF2B5EF4-FFF2-40B4-BE49-F238E27FC236}">
              <a16:creationId xmlns:a16="http://schemas.microsoft.com/office/drawing/2014/main" id="{00000000-0008-0000-1000-00003C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29" name="Text 75">
          <a:extLst>
            <a:ext uri="{FF2B5EF4-FFF2-40B4-BE49-F238E27FC236}">
              <a16:creationId xmlns:a16="http://schemas.microsoft.com/office/drawing/2014/main" id="{00000000-0008-0000-1000-00003D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0" name="Text 82">
          <a:extLst>
            <a:ext uri="{FF2B5EF4-FFF2-40B4-BE49-F238E27FC236}">
              <a16:creationId xmlns:a16="http://schemas.microsoft.com/office/drawing/2014/main" id="{00000000-0008-0000-1000-00003E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1" name="Text 89">
          <a:extLst>
            <a:ext uri="{FF2B5EF4-FFF2-40B4-BE49-F238E27FC236}">
              <a16:creationId xmlns:a16="http://schemas.microsoft.com/office/drawing/2014/main" id="{00000000-0008-0000-1000-00003F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2" name="Text 96">
          <a:extLst>
            <a:ext uri="{FF2B5EF4-FFF2-40B4-BE49-F238E27FC236}">
              <a16:creationId xmlns:a16="http://schemas.microsoft.com/office/drawing/2014/main" id="{00000000-0008-0000-1000-000040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3" name="Text 96">
          <a:extLst>
            <a:ext uri="{FF2B5EF4-FFF2-40B4-BE49-F238E27FC236}">
              <a16:creationId xmlns:a16="http://schemas.microsoft.com/office/drawing/2014/main" id="{00000000-0008-0000-1000-000041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4" name="Text 96">
          <a:extLst>
            <a:ext uri="{FF2B5EF4-FFF2-40B4-BE49-F238E27FC236}">
              <a16:creationId xmlns:a16="http://schemas.microsoft.com/office/drawing/2014/main" id="{00000000-0008-0000-1000-000042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5" name="Text 68">
          <a:extLst>
            <a:ext uri="{FF2B5EF4-FFF2-40B4-BE49-F238E27FC236}">
              <a16:creationId xmlns:a16="http://schemas.microsoft.com/office/drawing/2014/main" id="{00000000-0008-0000-1000-000043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6" name="Text 75">
          <a:extLst>
            <a:ext uri="{FF2B5EF4-FFF2-40B4-BE49-F238E27FC236}">
              <a16:creationId xmlns:a16="http://schemas.microsoft.com/office/drawing/2014/main" id="{00000000-0008-0000-1000-000044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7" name="Text 82">
          <a:extLst>
            <a:ext uri="{FF2B5EF4-FFF2-40B4-BE49-F238E27FC236}">
              <a16:creationId xmlns:a16="http://schemas.microsoft.com/office/drawing/2014/main" id="{00000000-0008-0000-1000-000045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8" name="Text 89">
          <a:extLst>
            <a:ext uri="{FF2B5EF4-FFF2-40B4-BE49-F238E27FC236}">
              <a16:creationId xmlns:a16="http://schemas.microsoft.com/office/drawing/2014/main" id="{00000000-0008-0000-1000-000046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39" name="Text 96">
          <a:extLst>
            <a:ext uri="{FF2B5EF4-FFF2-40B4-BE49-F238E27FC236}">
              <a16:creationId xmlns:a16="http://schemas.microsoft.com/office/drawing/2014/main" id="{00000000-0008-0000-1000-000047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0" name="Text 96">
          <a:extLst>
            <a:ext uri="{FF2B5EF4-FFF2-40B4-BE49-F238E27FC236}">
              <a16:creationId xmlns:a16="http://schemas.microsoft.com/office/drawing/2014/main" id="{00000000-0008-0000-1000-000048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1" name="Text 96">
          <a:extLst>
            <a:ext uri="{FF2B5EF4-FFF2-40B4-BE49-F238E27FC236}">
              <a16:creationId xmlns:a16="http://schemas.microsoft.com/office/drawing/2014/main" id="{00000000-0008-0000-1000-000049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2" name="Text 68">
          <a:extLst>
            <a:ext uri="{FF2B5EF4-FFF2-40B4-BE49-F238E27FC236}">
              <a16:creationId xmlns:a16="http://schemas.microsoft.com/office/drawing/2014/main" id="{00000000-0008-0000-1000-00004A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3" name="Text 75">
          <a:extLst>
            <a:ext uri="{FF2B5EF4-FFF2-40B4-BE49-F238E27FC236}">
              <a16:creationId xmlns:a16="http://schemas.microsoft.com/office/drawing/2014/main" id="{00000000-0008-0000-1000-00004B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4" name="Text 82">
          <a:extLst>
            <a:ext uri="{FF2B5EF4-FFF2-40B4-BE49-F238E27FC236}">
              <a16:creationId xmlns:a16="http://schemas.microsoft.com/office/drawing/2014/main" id="{00000000-0008-0000-1000-00004C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5" name="Text 89">
          <a:extLst>
            <a:ext uri="{FF2B5EF4-FFF2-40B4-BE49-F238E27FC236}">
              <a16:creationId xmlns:a16="http://schemas.microsoft.com/office/drawing/2014/main" id="{00000000-0008-0000-1000-00004D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6" name="Text 96">
          <a:extLst>
            <a:ext uri="{FF2B5EF4-FFF2-40B4-BE49-F238E27FC236}">
              <a16:creationId xmlns:a16="http://schemas.microsoft.com/office/drawing/2014/main" id="{00000000-0008-0000-1000-00004E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7" name="Text 96">
          <a:extLst>
            <a:ext uri="{FF2B5EF4-FFF2-40B4-BE49-F238E27FC236}">
              <a16:creationId xmlns:a16="http://schemas.microsoft.com/office/drawing/2014/main" id="{00000000-0008-0000-1000-00004F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8" name="Text 96">
          <a:extLst>
            <a:ext uri="{FF2B5EF4-FFF2-40B4-BE49-F238E27FC236}">
              <a16:creationId xmlns:a16="http://schemas.microsoft.com/office/drawing/2014/main" id="{00000000-0008-0000-1000-000050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49" name="Text Box 365">
          <a:extLst>
            <a:ext uri="{FF2B5EF4-FFF2-40B4-BE49-F238E27FC236}">
              <a16:creationId xmlns:a16="http://schemas.microsoft.com/office/drawing/2014/main" id="{00000000-0008-0000-1000-000051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0" name="Text Box 366">
          <a:extLst>
            <a:ext uri="{FF2B5EF4-FFF2-40B4-BE49-F238E27FC236}">
              <a16:creationId xmlns:a16="http://schemas.microsoft.com/office/drawing/2014/main" id="{00000000-0008-0000-1000-000052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1" name="Text Box 367">
          <a:extLst>
            <a:ext uri="{FF2B5EF4-FFF2-40B4-BE49-F238E27FC236}">
              <a16:creationId xmlns:a16="http://schemas.microsoft.com/office/drawing/2014/main" id="{00000000-0008-0000-1000-000053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2" name="Text Box 368">
          <a:extLst>
            <a:ext uri="{FF2B5EF4-FFF2-40B4-BE49-F238E27FC236}">
              <a16:creationId xmlns:a16="http://schemas.microsoft.com/office/drawing/2014/main" id="{00000000-0008-0000-1000-000054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3" name="Text Box 369">
          <a:extLst>
            <a:ext uri="{FF2B5EF4-FFF2-40B4-BE49-F238E27FC236}">
              <a16:creationId xmlns:a16="http://schemas.microsoft.com/office/drawing/2014/main" id="{00000000-0008-0000-1000-000055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4" name="Text Box 370">
          <a:extLst>
            <a:ext uri="{FF2B5EF4-FFF2-40B4-BE49-F238E27FC236}">
              <a16:creationId xmlns:a16="http://schemas.microsoft.com/office/drawing/2014/main" id="{00000000-0008-0000-1000-000056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5" name="Text Box 371">
          <a:extLst>
            <a:ext uri="{FF2B5EF4-FFF2-40B4-BE49-F238E27FC236}">
              <a16:creationId xmlns:a16="http://schemas.microsoft.com/office/drawing/2014/main" id="{00000000-0008-0000-1000-000057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6" name="Text Box 372">
          <a:extLst>
            <a:ext uri="{FF2B5EF4-FFF2-40B4-BE49-F238E27FC236}">
              <a16:creationId xmlns:a16="http://schemas.microsoft.com/office/drawing/2014/main" id="{00000000-0008-0000-1000-000058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7" name="Text Box 373">
          <a:extLst>
            <a:ext uri="{FF2B5EF4-FFF2-40B4-BE49-F238E27FC236}">
              <a16:creationId xmlns:a16="http://schemas.microsoft.com/office/drawing/2014/main" id="{00000000-0008-0000-1000-000059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8" name="Text Box 374">
          <a:extLst>
            <a:ext uri="{FF2B5EF4-FFF2-40B4-BE49-F238E27FC236}">
              <a16:creationId xmlns:a16="http://schemas.microsoft.com/office/drawing/2014/main" id="{00000000-0008-0000-1000-00005A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59" name="Text Box 375">
          <a:extLst>
            <a:ext uri="{FF2B5EF4-FFF2-40B4-BE49-F238E27FC236}">
              <a16:creationId xmlns:a16="http://schemas.microsoft.com/office/drawing/2014/main" id="{00000000-0008-0000-1000-00005B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0" name="Text Box 376">
          <a:extLst>
            <a:ext uri="{FF2B5EF4-FFF2-40B4-BE49-F238E27FC236}">
              <a16:creationId xmlns:a16="http://schemas.microsoft.com/office/drawing/2014/main" id="{00000000-0008-0000-1000-00005C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1" name="Text Box 377">
          <a:extLst>
            <a:ext uri="{FF2B5EF4-FFF2-40B4-BE49-F238E27FC236}">
              <a16:creationId xmlns:a16="http://schemas.microsoft.com/office/drawing/2014/main" id="{00000000-0008-0000-1000-00005D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2" name="Text Box 378">
          <a:extLst>
            <a:ext uri="{FF2B5EF4-FFF2-40B4-BE49-F238E27FC236}">
              <a16:creationId xmlns:a16="http://schemas.microsoft.com/office/drawing/2014/main" id="{00000000-0008-0000-1000-00005E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3" name="Text 68">
          <a:extLst>
            <a:ext uri="{FF2B5EF4-FFF2-40B4-BE49-F238E27FC236}">
              <a16:creationId xmlns:a16="http://schemas.microsoft.com/office/drawing/2014/main" id="{00000000-0008-0000-1000-00005F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4" name="Text 75">
          <a:extLst>
            <a:ext uri="{FF2B5EF4-FFF2-40B4-BE49-F238E27FC236}">
              <a16:creationId xmlns:a16="http://schemas.microsoft.com/office/drawing/2014/main" id="{00000000-0008-0000-1000-000060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5" name="Text 82">
          <a:extLst>
            <a:ext uri="{FF2B5EF4-FFF2-40B4-BE49-F238E27FC236}">
              <a16:creationId xmlns:a16="http://schemas.microsoft.com/office/drawing/2014/main" id="{00000000-0008-0000-1000-000061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6" name="Text 89">
          <a:extLst>
            <a:ext uri="{FF2B5EF4-FFF2-40B4-BE49-F238E27FC236}">
              <a16:creationId xmlns:a16="http://schemas.microsoft.com/office/drawing/2014/main" id="{00000000-0008-0000-1000-000062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7" name="Text 96">
          <a:extLst>
            <a:ext uri="{FF2B5EF4-FFF2-40B4-BE49-F238E27FC236}">
              <a16:creationId xmlns:a16="http://schemas.microsoft.com/office/drawing/2014/main" id="{00000000-0008-0000-1000-000063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8" name="Text 96">
          <a:extLst>
            <a:ext uri="{FF2B5EF4-FFF2-40B4-BE49-F238E27FC236}">
              <a16:creationId xmlns:a16="http://schemas.microsoft.com/office/drawing/2014/main" id="{00000000-0008-0000-1000-000064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69" name="Text 96">
          <a:extLst>
            <a:ext uri="{FF2B5EF4-FFF2-40B4-BE49-F238E27FC236}">
              <a16:creationId xmlns:a16="http://schemas.microsoft.com/office/drawing/2014/main" id="{00000000-0008-0000-1000-000065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0" name="Text Box 386">
          <a:extLst>
            <a:ext uri="{FF2B5EF4-FFF2-40B4-BE49-F238E27FC236}">
              <a16:creationId xmlns:a16="http://schemas.microsoft.com/office/drawing/2014/main" id="{00000000-0008-0000-1000-000066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1" name="Text Box 387">
          <a:extLst>
            <a:ext uri="{FF2B5EF4-FFF2-40B4-BE49-F238E27FC236}">
              <a16:creationId xmlns:a16="http://schemas.microsoft.com/office/drawing/2014/main" id="{00000000-0008-0000-1000-000067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2" name="Text Box 388">
          <a:extLst>
            <a:ext uri="{FF2B5EF4-FFF2-40B4-BE49-F238E27FC236}">
              <a16:creationId xmlns:a16="http://schemas.microsoft.com/office/drawing/2014/main" id="{00000000-0008-0000-1000-000068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3" name="Text Box 389">
          <a:extLst>
            <a:ext uri="{FF2B5EF4-FFF2-40B4-BE49-F238E27FC236}">
              <a16:creationId xmlns:a16="http://schemas.microsoft.com/office/drawing/2014/main" id="{00000000-0008-0000-1000-000069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4" name="Text Box 390">
          <a:extLst>
            <a:ext uri="{FF2B5EF4-FFF2-40B4-BE49-F238E27FC236}">
              <a16:creationId xmlns:a16="http://schemas.microsoft.com/office/drawing/2014/main" id="{00000000-0008-0000-1000-00006A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5" name="Text Box 391">
          <a:extLst>
            <a:ext uri="{FF2B5EF4-FFF2-40B4-BE49-F238E27FC236}">
              <a16:creationId xmlns:a16="http://schemas.microsoft.com/office/drawing/2014/main" id="{00000000-0008-0000-1000-00006B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6" name="Text Box 392">
          <a:extLst>
            <a:ext uri="{FF2B5EF4-FFF2-40B4-BE49-F238E27FC236}">
              <a16:creationId xmlns:a16="http://schemas.microsoft.com/office/drawing/2014/main" id="{00000000-0008-0000-1000-00006C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7" name="Text Box 393">
          <a:extLst>
            <a:ext uri="{FF2B5EF4-FFF2-40B4-BE49-F238E27FC236}">
              <a16:creationId xmlns:a16="http://schemas.microsoft.com/office/drawing/2014/main" id="{00000000-0008-0000-1000-00006D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8" name="Text Box 394">
          <a:extLst>
            <a:ext uri="{FF2B5EF4-FFF2-40B4-BE49-F238E27FC236}">
              <a16:creationId xmlns:a16="http://schemas.microsoft.com/office/drawing/2014/main" id="{00000000-0008-0000-1000-00006E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79" name="Text Box 395">
          <a:extLst>
            <a:ext uri="{FF2B5EF4-FFF2-40B4-BE49-F238E27FC236}">
              <a16:creationId xmlns:a16="http://schemas.microsoft.com/office/drawing/2014/main" id="{00000000-0008-0000-1000-00006F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0" name="Text Box 396">
          <a:extLst>
            <a:ext uri="{FF2B5EF4-FFF2-40B4-BE49-F238E27FC236}">
              <a16:creationId xmlns:a16="http://schemas.microsoft.com/office/drawing/2014/main" id="{00000000-0008-0000-1000-000070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1" name="Text Box 397">
          <a:extLst>
            <a:ext uri="{FF2B5EF4-FFF2-40B4-BE49-F238E27FC236}">
              <a16:creationId xmlns:a16="http://schemas.microsoft.com/office/drawing/2014/main" id="{00000000-0008-0000-1000-000071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2" name="Text Box 398">
          <a:extLst>
            <a:ext uri="{FF2B5EF4-FFF2-40B4-BE49-F238E27FC236}">
              <a16:creationId xmlns:a16="http://schemas.microsoft.com/office/drawing/2014/main" id="{00000000-0008-0000-1000-000072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3" name="Text Box 399">
          <a:extLst>
            <a:ext uri="{FF2B5EF4-FFF2-40B4-BE49-F238E27FC236}">
              <a16:creationId xmlns:a16="http://schemas.microsoft.com/office/drawing/2014/main" id="{00000000-0008-0000-1000-000073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4" name="Text Box 400">
          <a:extLst>
            <a:ext uri="{FF2B5EF4-FFF2-40B4-BE49-F238E27FC236}">
              <a16:creationId xmlns:a16="http://schemas.microsoft.com/office/drawing/2014/main" id="{00000000-0008-0000-1000-000074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5" name="Text Box 401">
          <a:extLst>
            <a:ext uri="{FF2B5EF4-FFF2-40B4-BE49-F238E27FC236}">
              <a16:creationId xmlns:a16="http://schemas.microsoft.com/office/drawing/2014/main" id="{00000000-0008-0000-1000-000075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6" name="Text Box 402">
          <a:extLst>
            <a:ext uri="{FF2B5EF4-FFF2-40B4-BE49-F238E27FC236}">
              <a16:creationId xmlns:a16="http://schemas.microsoft.com/office/drawing/2014/main" id="{00000000-0008-0000-1000-000076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7" name="Text Box 403">
          <a:extLst>
            <a:ext uri="{FF2B5EF4-FFF2-40B4-BE49-F238E27FC236}">
              <a16:creationId xmlns:a16="http://schemas.microsoft.com/office/drawing/2014/main" id="{00000000-0008-0000-1000-000077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8" name="Text Box 404">
          <a:extLst>
            <a:ext uri="{FF2B5EF4-FFF2-40B4-BE49-F238E27FC236}">
              <a16:creationId xmlns:a16="http://schemas.microsoft.com/office/drawing/2014/main" id="{00000000-0008-0000-1000-000078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89" name="Text Box 405">
          <a:extLst>
            <a:ext uri="{FF2B5EF4-FFF2-40B4-BE49-F238E27FC236}">
              <a16:creationId xmlns:a16="http://schemas.microsoft.com/office/drawing/2014/main" id="{00000000-0008-0000-1000-000079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0" name="Text Box 406">
          <a:extLst>
            <a:ext uri="{FF2B5EF4-FFF2-40B4-BE49-F238E27FC236}">
              <a16:creationId xmlns:a16="http://schemas.microsoft.com/office/drawing/2014/main" id="{00000000-0008-0000-1000-00007A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1" name="Text Box 407">
          <a:extLst>
            <a:ext uri="{FF2B5EF4-FFF2-40B4-BE49-F238E27FC236}">
              <a16:creationId xmlns:a16="http://schemas.microsoft.com/office/drawing/2014/main" id="{00000000-0008-0000-1000-00007B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2" name="Text Box 408">
          <a:extLst>
            <a:ext uri="{FF2B5EF4-FFF2-40B4-BE49-F238E27FC236}">
              <a16:creationId xmlns:a16="http://schemas.microsoft.com/office/drawing/2014/main" id="{00000000-0008-0000-1000-00007C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3" name="Text Box 409">
          <a:extLst>
            <a:ext uri="{FF2B5EF4-FFF2-40B4-BE49-F238E27FC236}">
              <a16:creationId xmlns:a16="http://schemas.microsoft.com/office/drawing/2014/main" id="{00000000-0008-0000-1000-00007D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4" name="Text Box 410">
          <a:extLst>
            <a:ext uri="{FF2B5EF4-FFF2-40B4-BE49-F238E27FC236}">
              <a16:creationId xmlns:a16="http://schemas.microsoft.com/office/drawing/2014/main" id="{00000000-0008-0000-1000-00007E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5" name="Text Box 411">
          <a:extLst>
            <a:ext uri="{FF2B5EF4-FFF2-40B4-BE49-F238E27FC236}">
              <a16:creationId xmlns:a16="http://schemas.microsoft.com/office/drawing/2014/main" id="{00000000-0008-0000-1000-00007F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6" name="Text Box 412">
          <a:extLst>
            <a:ext uri="{FF2B5EF4-FFF2-40B4-BE49-F238E27FC236}">
              <a16:creationId xmlns:a16="http://schemas.microsoft.com/office/drawing/2014/main" id="{00000000-0008-0000-1000-000080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  <xdr:twoCellAnchor>
    <xdr:from>
      <xdr:col>4</xdr:col>
      <xdr:colOff>104775</xdr:colOff>
      <xdr:row>106</xdr:row>
      <xdr:rowOff>0</xdr:rowOff>
    </xdr:from>
    <xdr:to>
      <xdr:col>5</xdr:col>
      <xdr:colOff>0</xdr:colOff>
      <xdr:row>106</xdr:row>
      <xdr:rowOff>0</xdr:rowOff>
    </xdr:to>
    <xdr:sp macro="" textlink="">
      <xdr:nvSpPr>
        <xdr:cNvPr id="897" name="Text Box 413">
          <a:extLst>
            <a:ext uri="{FF2B5EF4-FFF2-40B4-BE49-F238E27FC236}">
              <a16:creationId xmlns:a16="http://schemas.microsoft.com/office/drawing/2014/main" id="{00000000-0008-0000-1000-000081030000}"/>
            </a:ext>
          </a:extLst>
        </xdr:cNvPr>
        <xdr:cNvSpPr txBox="1">
          <a:spLocks noChangeArrowheads="1"/>
        </xdr:cNvSpPr>
      </xdr:nvSpPr>
      <xdr:spPr bwMode="auto">
        <a:xfrm>
          <a:off x="3762375" y="7010400"/>
          <a:ext cx="209550" cy="0"/>
        </a:xfrm>
        <a:prstGeom prst="rect">
          <a:avLst/>
        </a:prstGeom>
        <a:solidFill>
          <a:srgbClr val="FFFFFF"/>
        </a:solidFill>
        <a:ln w="1">
          <a:noFill/>
          <a:miter lim="800%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ko-KR" altLang="en-US" sz="1100" b="0" i="0" strike="noStrike">
              <a:solidFill>
                <a:srgbClr val="000000"/>
              </a:solidFill>
              <a:latin typeface="돋움"/>
              <a:ea typeface="돋움"/>
            </a:rPr>
            <a:t>수량</a:t>
          </a:r>
        </a:p>
      </xdr:txBody>
    </xdr:sp>
    <xdr:clientData/>
  </xdr:twoCellAnchor>
</xdr:wsDr>
</file>

<file path=xl/theme/theme1.xml><?xml version="1.0" encoding="utf-8"?>
<a:theme xmlns:a="http://purl.oclc.org/ooxml/drawingml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0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13"/>
  <sheetViews>
    <sheetView view="pageBreakPreview" zoomScaleNormal="100" workbookViewId="0">
      <selection activeCell="A5" sqref="A5:M5"/>
    </sheetView>
  </sheetViews>
  <sheetFormatPr defaultRowHeight="14.25"/>
  <cols>
    <col min="1" max="11" width="8.88671875" style="1"/>
    <col min="12" max="12" width="12.77734375" style="1" customWidth="1"/>
    <col min="13" max="13" width="21.77734375" style="1" customWidth="1"/>
    <col min="14" max="16384" width="8.88671875" style="1"/>
  </cols>
  <sheetData>
    <row r="3" spans="1:13" ht="30.75">
      <c r="A3" s="507" t="s">
        <v>80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</row>
    <row r="5" spans="1:13" ht="45" customHeight="1">
      <c r="A5" s="506"/>
      <c r="B5" s="506"/>
      <c r="C5" s="506"/>
      <c r="D5" s="506"/>
      <c r="E5" s="506"/>
      <c r="F5" s="506"/>
      <c r="G5" s="506"/>
      <c r="H5" s="506"/>
      <c r="I5" s="506"/>
      <c r="J5" s="506"/>
      <c r="K5" s="506"/>
      <c r="L5" s="506"/>
      <c r="M5" s="506"/>
    </row>
    <row r="6" spans="1:13" ht="45" customHeight="1">
      <c r="A6" s="506" t="s">
        <v>76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</row>
    <row r="7" spans="1:13" ht="45" customHeight="1">
      <c r="A7" s="506" t="s">
        <v>77</v>
      </c>
      <c r="B7" s="506"/>
      <c r="C7" s="506"/>
      <c r="D7" s="506"/>
      <c r="E7" s="506"/>
      <c r="F7" s="506"/>
      <c r="G7" s="506"/>
      <c r="H7" s="506"/>
      <c r="I7" s="506"/>
      <c r="J7" s="506"/>
      <c r="K7" s="506"/>
      <c r="L7" s="506"/>
      <c r="M7" s="506"/>
    </row>
    <row r="8" spans="1:13" ht="45" customHeight="1">
      <c r="A8" s="506" t="s">
        <v>38</v>
      </c>
      <c r="B8" s="506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</row>
    <row r="9" spans="1:13" ht="45" customHeight="1">
      <c r="A9" s="506" t="s">
        <v>47</v>
      </c>
      <c r="B9" s="506"/>
      <c r="C9" s="506"/>
      <c r="D9" s="506"/>
      <c r="E9" s="506"/>
      <c r="F9" s="506"/>
      <c r="G9" s="506"/>
      <c r="H9" s="506"/>
      <c r="I9" s="506"/>
      <c r="J9" s="506"/>
      <c r="K9" s="506"/>
      <c r="L9" s="506"/>
      <c r="M9" s="506"/>
    </row>
    <row r="10" spans="1:13" ht="45" customHeight="1">
      <c r="A10" s="506" t="s">
        <v>79</v>
      </c>
      <c r="B10" s="506"/>
      <c r="C10" s="506"/>
      <c r="D10" s="506"/>
      <c r="E10" s="506"/>
      <c r="F10" s="506"/>
      <c r="G10" s="506"/>
      <c r="H10" s="506"/>
      <c r="I10" s="506"/>
      <c r="J10" s="506"/>
      <c r="K10" s="506"/>
      <c r="L10" s="506"/>
      <c r="M10" s="506"/>
    </row>
    <row r="11" spans="1:13" ht="45" customHeight="1">
      <c r="A11" s="506" t="s">
        <v>48</v>
      </c>
      <c r="B11" s="506"/>
      <c r="C11" s="506"/>
      <c r="D11" s="506"/>
      <c r="E11" s="506"/>
      <c r="F11" s="506"/>
      <c r="G11" s="506"/>
      <c r="H11" s="506"/>
      <c r="I11" s="506"/>
      <c r="J11" s="506"/>
      <c r="K11" s="506"/>
      <c r="L11" s="506"/>
      <c r="M11" s="506"/>
    </row>
    <row r="12" spans="1:13" ht="45" customHeight="1">
      <c r="A12" s="506" t="s">
        <v>39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</row>
    <row r="13" spans="1:13" ht="45" customHeight="1">
      <c r="A13" s="506"/>
      <c r="B13" s="506"/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M13" s="506"/>
    </row>
  </sheetData>
  <mergeCells count="10">
    <mergeCell ref="A13:M13"/>
    <mergeCell ref="A10:M10"/>
    <mergeCell ref="A7:M7"/>
    <mergeCell ref="A3:M3"/>
    <mergeCell ref="A8:M8"/>
    <mergeCell ref="A6:M6"/>
    <mergeCell ref="A5:M5"/>
    <mergeCell ref="A12:M12"/>
    <mergeCell ref="A9:M9"/>
    <mergeCell ref="A11:M11"/>
  </mergeCells>
  <phoneticPr fontId="2" type="noConversion"/>
  <pageMargins left="0.68" right="0.55118110236220474" top="0.98425196850393704" bottom="0.98425196850393704" header="0.51181102362204722" footer="0.51181102362204722"/>
  <pageSetup paperSize="9" scale="85" orientation="landscape" verticalDpi="30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26"/>
  <sheetViews>
    <sheetView view="pageBreakPreview" zoomScaleNormal="100" zoomScaleSheetLayoutView="100" workbookViewId="0">
      <selection activeCell="A16" sqref="A16"/>
    </sheetView>
  </sheetViews>
  <sheetFormatPr defaultRowHeight="13.5"/>
  <cols>
    <col min="1" max="1" width="9.109375" style="48" customWidth="1"/>
    <col min="2" max="5" width="9.109375" style="18" customWidth="1"/>
    <col min="6" max="6" width="10.109375" style="18" customWidth="1"/>
    <col min="7" max="7" width="2.33203125" style="18" customWidth="1"/>
    <col min="8" max="11" width="9.21875" style="18" customWidth="1"/>
    <col min="12" max="12" width="7.33203125" style="18" customWidth="1"/>
    <col min="13" max="13" width="5" style="18" customWidth="1"/>
    <col min="14" max="14" width="9.44140625" style="18" customWidth="1"/>
    <col min="15" max="15" width="4.109375" style="18" customWidth="1"/>
    <col min="16" max="16384" width="8.88671875" style="18"/>
  </cols>
  <sheetData>
    <row r="1" spans="1:16" ht="14.25">
      <c r="A1" s="14"/>
      <c r="B1" s="15"/>
      <c r="C1" s="16"/>
      <c r="D1" s="16"/>
      <c r="E1" s="16"/>
      <c r="F1" s="17"/>
    </row>
    <row r="2" spans="1:16" ht="14.25">
      <c r="A2" s="16"/>
      <c r="B2" s="16"/>
      <c r="C2" s="16"/>
      <c r="D2" s="16"/>
      <c r="E2" s="16"/>
      <c r="F2" s="16"/>
    </row>
    <row r="3" spans="1:16" ht="14.25">
      <c r="A3" s="17"/>
      <c r="B3" s="521" t="s">
        <v>82</v>
      </c>
      <c r="C3" s="522"/>
      <c r="D3" s="522"/>
      <c r="E3" s="522"/>
      <c r="F3" s="523"/>
      <c r="G3" s="523"/>
      <c r="H3" s="523"/>
      <c r="I3" s="523"/>
      <c r="J3" s="523"/>
      <c r="K3" s="523"/>
      <c r="L3" s="523"/>
      <c r="M3" s="19"/>
    </row>
    <row r="4" spans="1:16" ht="31.5">
      <c r="A4" s="524" t="s">
        <v>83</v>
      </c>
      <c r="B4" s="525"/>
      <c r="C4" s="525"/>
      <c r="D4" s="525"/>
      <c r="E4" s="525"/>
      <c r="F4" s="526"/>
      <c r="G4" s="20"/>
      <c r="H4" s="524" t="s">
        <v>84</v>
      </c>
      <c r="I4" s="527"/>
      <c r="J4" s="527"/>
      <c r="K4" s="527"/>
      <c r="L4" s="527"/>
      <c r="M4" s="527"/>
      <c r="N4" s="21"/>
      <c r="O4" s="22"/>
    </row>
    <row r="5" spans="1:16" ht="11.25" customHeight="1">
      <c r="A5" s="23"/>
      <c r="B5" s="19"/>
      <c r="C5" s="19"/>
      <c r="D5" s="19"/>
      <c r="E5" s="19"/>
      <c r="F5" s="24"/>
      <c r="H5" s="25"/>
      <c r="I5" s="19"/>
      <c r="J5" s="19"/>
      <c r="K5" s="19"/>
      <c r="L5" s="19"/>
      <c r="M5" s="19"/>
      <c r="N5" s="24"/>
    </row>
    <row r="6" spans="1:16" ht="33" customHeight="1">
      <c r="A6" s="528" t="s">
        <v>93</v>
      </c>
      <c r="B6" s="529"/>
      <c r="C6" s="529"/>
      <c r="D6" s="529"/>
      <c r="E6" s="529"/>
      <c r="F6" s="530"/>
      <c r="H6" s="26"/>
      <c r="I6" s="27"/>
      <c r="J6" s="27"/>
      <c r="K6" s="27"/>
      <c r="L6" s="27"/>
      <c r="M6" s="19"/>
      <c r="N6" s="24"/>
    </row>
    <row r="7" spans="1:16" ht="9.75" customHeight="1">
      <c r="A7" s="531"/>
      <c r="B7" s="532"/>
      <c r="C7" s="532"/>
      <c r="D7" s="532"/>
      <c r="E7" s="532"/>
      <c r="F7" s="533"/>
      <c r="H7" s="26"/>
      <c r="I7" s="27"/>
      <c r="J7" s="27"/>
      <c r="K7" s="27"/>
      <c r="L7" s="27"/>
      <c r="M7" s="19"/>
      <c r="N7" s="24"/>
    </row>
    <row r="8" spans="1:16" ht="21.75" customHeight="1">
      <c r="A8" s="528" t="s">
        <v>89</v>
      </c>
      <c r="B8" s="516"/>
      <c r="C8" s="516"/>
      <c r="D8" s="516"/>
      <c r="E8" s="516"/>
      <c r="F8" s="517"/>
      <c r="H8" s="25"/>
      <c r="I8" s="27"/>
      <c r="J8" s="27"/>
      <c r="K8" s="27"/>
      <c r="L8" s="27"/>
      <c r="M8" s="19"/>
      <c r="N8" s="24"/>
    </row>
    <row r="9" spans="1:16" ht="9.75" customHeight="1">
      <c r="A9" s="515"/>
      <c r="B9" s="516"/>
      <c r="C9" s="516"/>
      <c r="D9" s="516"/>
      <c r="E9" s="516"/>
      <c r="F9" s="517"/>
      <c r="H9" s="25"/>
      <c r="I9" s="27"/>
      <c r="J9" s="27"/>
      <c r="K9" s="27"/>
      <c r="L9" s="27"/>
      <c r="M9" s="19"/>
      <c r="N9" s="24"/>
    </row>
    <row r="10" spans="1:16" ht="21.75" customHeight="1">
      <c r="A10" s="28" t="s">
        <v>85</v>
      </c>
      <c r="B10" s="29"/>
      <c r="C10" s="29"/>
      <c r="D10" s="29"/>
      <c r="E10" s="29"/>
      <c r="F10" s="30"/>
      <c r="H10" s="25"/>
      <c r="I10" s="27"/>
      <c r="J10" s="27"/>
      <c r="K10" s="27"/>
      <c r="L10" s="27"/>
      <c r="M10" s="19"/>
      <c r="N10" s="24"/>
    </row>
    <row r="11" spans="1:16" ht="20.25" customHeight="1">
      <c r="A11" s="518" t="s">
        <v>338</v>
      </c>
      <c r="B11" s="519"/>
      <c r="C11" s="519"/>
      <c r="D11" s="519"/>
      <c r="E11" s="519"/>
      <c r="F11" s="520"/>
      <c r="H11" s="25"/>
      <c r="I11" s="27"/>
      <c r="J11" s="27"/>
      <c r="K11" s="27"/>
      <c r="L11" s="27"/>
      <c r="M11" s="19"/>
      <c r="N11" s="24"/>
    </row>
    <row r="12" spans="1:16" ht="20.25" customHeight="1">
      <c r="A12" s="31" t="s">
        <v>91</v>
      </c>
      <c r="B12" s="32"/>
      <c r="C12" s="32"/>
      <c r="D12" s="32"/>
      <c r="E12" s="32"/>
      <c r="F12" s="33"/>
      <c r="H12" s="25"/>
      <c r="I12" s="27"/>
      <c r="J12" s="27"/>
      <c r="K12" s="27"/>
      <c r="L12" s="27"/>
      <c r="M12" s="19"/>
      <c r="N12" s="24"/>
    </row>
    <row r="13" spans="1:16" ht="20.25" customHeight="1">
      <c r="A13" s="31"/>
      <c r="B13" s="32"/>
      <c r="C13" s="32"/>
      <c r="D13" s="32"/>
      <c r="E13" s="32"/>
      <c r="F13" s="33"/>
      <c r="H13" s="25"/>
      <c r="I13" s="27"/>
      <c r="J13" s="27"/>
      <c r="K13" s="27"/>
      <c r="L13" s="27"/>
      <c r="M13" s="19"/>
      <c r="N13" s="24"/>
    </row>
    <row r="14" spans="1:16" ht="20.25" customHeight="1">
      <c r="A14" s="34" t="s">
        <v>86</v>
      </c>
      <c r="B14" s="35"/>
      <c r="C14" s="35"/>
      <c r="D14" s="35"/>
      <c r="E14" s="35"/>
      <c r="F14" s="36"/>
      <c r="H14" s="25"/>
      <c r="I14" s="27"/>
      <c r="J14" s="27"/>
      <c r="K14" s="27"/>
      <c r="L14" s="27"/>
      <c r="M14" s="19"/>
      <c r="N14" s="24"/>
    </row>
    <row r="15" spans="1:16" ht="16.5">
      <c r="A15" s="31" t="s">
        <v>339</v>
      </c>
      <c r="B15" s="38"/>
      <c r="C15" s="38"/>
      <c r="D15" s="38"/>
      <c r="E15" s="38"/>
      <c r="F15" s="39"/>
      <c r="H15" s="25"/>
      <c r="I15" s="19"/>
      <c r="J15" s="19"/>
      <c r="K15" s="19"/>
      <c r="L15" s="19"/>
      <c r="M15" s="19"/>
      <c r="N15" s="24"/>
    </row>
    <row r="16" spans="1:16" ht="21" customHeight="1">
      <c r="A16" s="23"/>
      <c r="B16" s="19"/>
      <c r="C16" s="19"/>
      <c r="D16" s="19"/>
      <c r="E16" s="19"/>
      <c r="F16" s="24"/>
      <c r="H16" s="25"/>
      <c r="I16" s="27"/>
      <c r="J16" s="27"/>
      <c r="K16" s="27"/>
      <c r="L16" s="27"/>
      <c r="M16" s="19"/>
      <c r="N16" s="24"/>
      <c r="P16" s="37"/>
    </row>
    <row r="17" spans="1:14" ht="21" customHeight="1">
      <c r="A17" s="23"/>
      <c r="B17" s="19"/>
      <c r="C17" s="19"/>
      <c r="D17" s="19"/>
      <c r="E17" s="19"/>
      <c r="F17" s="24"/>
      <c r="H17" s="25"/>
      <c r="I17" s="27"/>
      <c r="J17" s="27"/>
      <c r="K17" s="27"/>
      <c r="L17" s="27"/>
      <c r="M17" s="19"/>
      <c r="N17" s="24"/>
    </row>
    <row r="18" spans="1:14" ht="16.5">
      <c r="A18" s="508" t="s">
        <v>92</v>
      </c>
      <c r="B18" s="509"/>
      <c r="C18" s="509"/>
      <c r="D18" s="509"/>
      <c r="E18" s="509"/>
      <c r="F18" s="510"/>
      <c r="H18" s="25"/>
      <c r="I18" s="19"/>
      <c r="J18" s="19"/>
      <c r="K18" s="19"/>
      <c r="L18" s="19"/>
      <c r="M18" s="19"/>
      <c r="N18" s="24"/>
    </row>
    <row r="19" spans="1:14">
      <c r="A19" s="23"/>
      <c r="B19" s="19"/>
      <c r="C19" s="19"/>
      <c r="D19" s="19"/>
      <c r="E19" s="19"/>
      <c r="F19" s="24"/>
      <c r="H19" s="25"/>
      <c r="I19" s="19"/>
      <c r="J19" s="19"/>
      <c r="K19" s="19"/>
      <c r="L19" s="19"/>
      <c r="M19" s="19"/>
      <c r="N19" s="24"/>
    </row>
    <row r="20" spans="1:14">
      <c r="A20" s="23"/>
      <c r="B20" s="19"/>
      <c r="C20" s="19"/>
      <c r="D20" s="19"/>
      <c r="E20" s="19"/>
      <c r="F20" s="24"/>
      <c r="H20" s="25"/>
      <c r="I20" s="19"/>
      <c r="J20" s="19"/>
      <c r="K20" s="19"/>
      <c r="L20" s="19"/>
      <c r="M20" s="19"/>
      <c r="N20" s="24"/>
    </row>
    <row r="21" spans="1:14" ht="34.5" customHeight="1">
      <c r="A21" s="508" t="s">
        <v>87</v>
      </c>
      <c r="B21" s="509"/>
      <c r="C21" s="509"/>
      <c r="D21" s="509"/>
      <c r="E21" s="509"/>
      <c r="F21" s="510"/>
      <c r="H21" s="25"/>
      <c r="I21" s="27"/>
      <c r="J21" s="27"/>
      <c r="K21" s="27"/>
      <c r="L21" s="27"/>
      <c r="M21" s="19"/>
      <c r="N21" s="24"/>
    </row>
    <row r="22" spans="1:14" ht="34.5" customHeight="1">
      <c r="A22" s="40" t="s">
        <v>90</v>
      </c>
      <c r="B22" s="41"/>
      <c r="C22" s="41"/>
      <c r="D22" s="41"/>
      <c r="E22" s="41"/>
      <c r="F22" s="42"/>
      <c r="H22" s="25"/>
      <c r="I22" s="27"/>
      <c r="J22" s="27"/>
      <c r="K22" s="27"/>
      <c r="L22" s="27"/>
      <c r="M22" s="19"/>
      <c r="N22" s="24"/>
    </row>
    <row r="23" spans="1:14" ht="34.5" customHeight="1">
      <c r="A23" s="511" t="s">
        <v>88</v>
      </c>
      <c r="B23" s="512"/>
      <c r="C23" s="512"/>
      <c r="D23" s="512"/>
      <c r="E23" s="512"/>
      <c r="F23" s="513"/>
      <c r="G23" s="19"/>
      <c r="H23" s="43"/>
      <c r="I23" s="44"/>
      <c r="J23" s="44"/>
      <c r="K23" s="44"/>
      <c r="L23" s="44"/>
      <c r="M23" s="45"/>
      <c r="N23" s="46"/>
    </row>
    <row r="24" spans="1:14" ht="9.75" hidden="1" customHeight="1">
      <c r="A24" s="47"/>
      <c r="B24" s="47"/>
      <c r="C24" s="47"/>
      <c r="D24" s="47"/>
      <c r="E24" s="47"/>
      <c r="F24" s="47"/>
      <c r="G24" s="19"/>
      <c r="H24" s="514"/>
      <c r="I24" s="514"/>
      <c r="J24" s="514"/>
      <c r="K24" s="514"/>
      <c r="L24" s="514"/>
      <c r="M24" s="514"/>
    </row>
    <row r="25" spans="1:14" ht="21.75" customHeight="1"/>
    <row r="26" spans="1:14" ht="21.75" customHeight="1"/>
  </sheetData>
  <mergeCells count="12">
    <mergeCell ref="A8:F8"/>
    <mergeCell ref="B3:L3"/>
    <mergeCell ref="A4:F4"/>
    <mergeCell ref="H4:M4"/>
    <mergeCell ref="A6:F6"/>
    <mergeCell ref="A7:F7"/>
    <mergeCell ref="A18:F18"/>
    <mergeCell ref="A21:F21"/>
    <mergeCell ref="A23:F23"/>
    <mergeCell ref="H24:M24"/>
    <mergeCell ref="A9:F9"/>
    <mergeCell ref="A11:F11"/>
  </mergeCells>
  <phoneticPr fontId="2" type="noConversion"/>
  <pageMargins left="1.33" right="0.33" top="1" bottom="1" header="0.5" footer="0.5"/>
  <pageSetup paperSize="9" scale="90" orientation="landscape" r:id="rId1"/>
  <headerFooter alignWithMargins="0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36"/>
  <sheetViews>
    <sheetView workbookViewId="0">
      <selection activeCell="J33" sqref="J33:L33"/>
    </sheetView>
  </sheetViews>
  <sheetFormatPr defaultColWidth="7.77734375" defaultRowHeight="16.5"/>
  <cols>
    <col min="1" max="1" width="1.44140625" style="55" customWidth="1"/>
    <col min="2" max="2" width="13.109375" style="55" customWidth="1"/>
    <col min="3" max="3" width="15.21875" style="79" customWidth="1"/>
    <col min="4" max="4" width="10.6640625" style="79" customWidth="1"/>
    <col min="5" max="5" width="4.109375" style="80" customWidth="1"/>
    <col min="6" max="6" width="20.33203125" style="80" customWidth="1"/>
    <col min="7" max="7" width="10.21875" style="80" customWidth="1"/>
    <col min="8" max="8" width="0.6640625" style="55" customWidth="1"/>
    <col min="9" max="16384" width="7.77734375" style="55"/>
  </cols>
  <sheetData>
    <row r="1" spans="2:7" ht="27" customHeight="1">
      <c r="B1" s="556" t="s">
        <v>497</v>
      </c>
      <c r="C1" s="556"/>
      <c r="D1" s="556"/>
      <c r="E1" s="556"/>
      <c r="F1" s="556"/>
      <c r="G1" s="556"/>
    </row>
    <row r="2" spans="2:7" ht="19.899999999999999" customHeight="1">
      <c r="B2" s="56" t="s">
        <v>563</v>
      </c>
      <c r="C2" s="51"/>
      <c r="D2" s="51"/>
      <c r="E2" s="54"/>
      <c r="F2" s="54"/>
      <c r="G2" s="52"/>
    </row>
    <row r="3" spans="2:7" ht="19.899999999999999" customHeight="1">
      <c r="B3" s="57" t="s">
        <v>564</v>
      </c>
      <c r="C3" s="58"/>
      <c r="D3" s="58"/>
      <c r="E3" s="59"/>
      <c r="F3" s="54"/>
      <c r="G3" s="54"/>
    </row>
    <row r="4" spans="2:7" ht="19.899999999999999" customHeight="1">
      <c r="B4" s="57" t="s">
        <v>498</v>
      </c>
      <c r="C4" s="49" t="str">
        <f>" "&amp;NUMBERSTRING(F33,1)&amp;"원정(VAT포함)"</f>
        <v xml:space="preserve"> 팔십만원정(VAT포함)</v>
      </c>
      <c r="D4" s="58"/>
      <c r="E4" s="59"/>
      <c r="F4" s="54"/>
      <c r="G4" s="54"/>
    </row>
    <row r="5" spans="2:7">
      <c r="B5" s="53"/>
      <c r="C5" s="60"/>
      <c r="D5" s="51"/>
      <c r="E5" s="54"/>
      <c r="F5" s="54"/>
      <c r="G5" s="557"/>
    </row>
    <row r="6" spans="2:7">
      <c r="B6" s="50" t="s">
        <v>538</v>
      </c>
      <c r="C6" s="51" t="s">
        <v>562</v>
      </c>
      <c r="D6" s="51"/>
      <c r="E6" s="50"/>
      <c r="F6" s="50"/>
      <c r="G6" s="557"/>
    </row>
    <row r="7" spans="2:7">
      <c r="B7" s="50" t="s">
        <v>499</v>
      </c>
      <c r="C7" s="51" t="s">
        <v>500</v>
      </c>
      <c r="D7" s="51"/>
      <c r="E7" s="558" t="s">
        <v>501</v>
      </c>
      <c r="F7" s="558"/>
      <c r="G7" s="558"/>
    </row>
    <row r="8" spans="2:7">
      <c r="B8" s="50" t="s">
        <v>502</v>
      </c>
      <c r="C8" s="51" t="s">
        <v>561</v>
      </c>
      <c r="D8" s="92"/>
      <c r="E8" s="563" t="s">
        <v>503</v>
      </c>
      <c r="F8" s="563"/>
      <c r="G8" s="563"/>
    </row>
    <row r="9" spans="2:7">
      <c r="B9" s="50" t="s">
        <v>504</v>
      </c>
      <c r="C9" s="61" t="d">
        <v>2025-02-12</v>
      </c>
      <c r="D9" s="51"/>
      <c r="E9" s="559" t="s">
        <v>505</v>
      </c>
      <c r="F9" s="559"/>
      <c r="G9" s="559"/>
    </row>
    <row r="10" spans="2:7" ht="6" customHeight="1">
      <c r="B10" s="50"/>
      <c r="C10" s="51"/>
      <c r="D10" s="51"/>
      <c r="E10" s="54"/>
      <c r="F10" s="54"/>
      <c r="G10" s="54"/>
    </row>
    <row r="11" spans="2:7" s="63" customFormat="1" ht="15" customHeight="1">
      <c r="B11" s="560" t="s">
        <v>506</v>
      </c>
      <c r="C11" s="561"/>
      <c r="D11" s="562" t="s">
        <v>507</v>
      </c>
      <c r="E11" s="562"/>
      <c r="F11" s="562"/>
      <c r="G11" s="62"/>
    </row>
    <row r="12" spans="2:7" s="63" customFormat="1" ht="15" customHeight="1">
      <c r="B12" s="548" t="s">
        <v>508</v>
      </c>
      <c r="C12" s="549"/>
      <c r="D12" s="550" t="s">
        <v>509</v>
      </c>
      <c r="E12" s="550"/>
      <c r="F12" s="550"/>
      <c r="G12" s="64"/>
    </row>
    <row r="13" spans="2:7" s="63" customFormat="1" ht="15" customHeight="1">
      <c r="B13" s="551" t="s">
        <v>510</v>
      </c>
      <c r="C13" s="552"/>
      <c r="D13" s="553" t="s">
        <v>511</v>
      </c>
      <c r="E13" s="553"/>
      <c r="F13" s="553"/>
      <c r="G13" s="65"/>
    </row>
    <row r="14" spans="2:7" ht="20.100000000000001" customHeight="1">
      <c r="B14" s="554" t="s">
        <v>565</v>
      </c>
      <c r="C14" s="555"/>
      <c r="D14" s="555"/>
      <c r="E14" s="555"/>
      <c r="F14" s="66" t="s">
        <v>512</v>
      </c>
      <c r="G14" s="67" t="s">
        <v>513</v>
      </c>
    </row>
    <row r="15" spans="2:7" s="63" customFormat="1" ht="20.100000000000001" customHeight="1">
      <c r="B15" s="84" t="s">
        <v>514</v>
      </c>
      <c r="C15" s="83"/>
      <c r="D15" s="83"/>
      <c r="E15" s="82"/>
      <c r="F15" s="85"/>
      <c r="G15" s="86"/>
    </row>
    <row r="16" spans="2:7" s="63" customFormat="1" ht="15" customHeight="1">
      <c r="B16" s="84" t="s">
        <v>515</v>
      </c>
      <c r="C16" s="83"/>
      <c r="D16" s="83"/>
      <c r="E16" s="82"/>
      <c r="F16" s="85"/>
      <c r="G16" s="86"/>
    </row>
    <row r="17" spans="2:7" s="63" customFormat="1" ht="15" customHeight="1">
      <c r="B17" s="87" t="s">
        <v>516</v>
      </c>
      <c r="C17" s="83"/>
      <c r="D17" s="88" t="s">
        <v>555</v>
      </c>
      <c r="E17" s="82"/>
      <c r="F17" s="72" t="s">
        <v>517</v>
      </c>
      <c r="G17" s="86"/>
    </row>
    <row r="18" spans="2:7" s="63" customFormat="1" ht="58.5" customHeight="1">
      <c r="B18" s="536" t="s">
        <v>518</v>
      </c>
      <c r="C18" s="537"/>
      <c r="D18" s="537"/>
      <c r="E18" s="82"/>
      <c r="F18" s="72"/>
      <c r="G18" s="86"/>
    </row>
    <row r="19" spans="2:7" s="63" customFormat="1" ht="15" customHeight="1">
      <c r="B19" s="84" t="s">
        <v>519</v>
      </c>
      <c r="C19" s="83"/>
      <c r="D19" s="83"/>
      <c r="E19" s="82"/>
      <c r="F19" s="73"/>
      <c r="G19" s="86"/>
    </row>
    <row r="20" spans="2:7" s="63" customFormat="1" ht="15" customHeight="1">
      <c r="B20" s="89" t="s">
        <v>520</v>
      </c>
      <c r="C20" s="83"/>
      <c r="D20" s="88" t="s">
        <v>556</v>
      </c>
      <c r="E20" s="82"/>
      <c r="F20" s="73"/>
      <c r="G20" s="86"/>
    </row>
    <row r="21" spans="2:7" s="63" customFormat="1" ht="15" customHeight="1">
      <c r="B21" s="89" t="s">
        <v>521</v>
      </c>
      <c r="C21" s="83"/>
      <c r="D21" s="83"/>
      <c r="E21" s="82"/>
      <c r="F21" s="73" t="s">
        <v>522</v>
      </c>
      <c r="G21" s="86"/>
    </row>
    <row r="22" spans="2:7" s="63" customFormat="1" ht="15" customHeight="1">
      <c r="B22" s="89" t="s">
        <v>523</v>
      </c>
      <c r="C22" s="90"/>
      <c r="D22" s="88" t="s">
        <v>559</v>
      </c>
      <c r="E22" s="82"/>
      <c r="F22" s="73"/>
      <c r="G22" s="86"/>
    </row>
    <row r="23" spans="2:7" s="63" customFormat="1" ht="15" customHeight="1">
      <c r="B23" s="89" t="s">
        <v>539</v>
      </c>
      <c r="C23" s="90"/>
      <c r="D23" s="83"/>
      <c r="E23" s="82"/>
      <c r="F23" s="73"/>
      <c r="G23" s="86"/>
    </row>
    <row r="24" spans="2:7" s="63" customFormat="1" ht="15" customHeight="1">
      <c r="B24" s="91" t="s">
        <v>524</v>
      </c>
      <c r="C24" s="90"/>
      <c r="D24" s="83"/>
      <c r="E24" s="82"/>
      <c r="F24" s="73"/>
      <c r="G24" s="86"/>
    </row>
    <row r="25" spans="2:7" s="63" customFormat="1" ht="15" customHeight="1">
      <c r="B25" s="89" t="s">
        <v>525</v>
      </c>
      <c r="C25" s="83"/>
      <c r="D25" s="88" t="s">
        <v>560</v>
      </c>
      <c r="E25" s="82"/>
      <c r="F25" s="73" t="s">
        <v>526</v>
      </c>
      <c r="G25" s="86"/>
    </row>
    <row r="26" spans="2:7" s="63" customFormat="1" ht="20.100000000000001" customHeight="1">
      <c r="B26" s="536" t="s">
        <v>527</v>
      </c>
      <c r="C26" s="537"/>
      <c r="D26" s="537"/>
      <c r="E26" s="82"/>
      <c r="F26" s="72" t="s">
        <v>528</v>
      </c>
      <c r="G26" s="86"/>
    </row>
    <row r="27" spans="2:7" s="63" customFormat="1" ht="55.5" customHeight="1">
      <c r="B27" s="536"/>
      <c r="C27" s="537"/>
      <c r="D27" s="537"/>
      <c r="E27" s="82"/>
      <c r="F27" s="85"/>
      <c r="G27" s="86"/>
    </row>
    <row r="28" spans="2:7" s="63" customFormat="1" ht="15" customHeight="1">
      <c r="B28" s="91" t="s">
        <v>557</v>
      </c>
      <c r="C28" s="90"/>
      <c r="D28" s="83"/>
      <c r="E28" s="82"/>
      <c r="F28" s="73"/>
      <c r="G28" s="86"/>
    </row>
    <row r="29" spans="2:7" s="63" customFormat="1" ht="15" customHeight="1">
      <c r="B29" s="89" t="s">
        <v>525</v>
      </c>
      <c r="C29" s="83"/>
      <c r="D29" s="88" t="s">
        <v>556</v>
      </c>
      <c r="E29" s="82"/>
      <c r="F29" s="73"/>
      <c r="G29" s="86"/>
    </row>
    <row r="30" spans="2:7" s="63" customFormat="1" ht="20.100000000000001" customHeight="1">
      <c r="B30" s="546" t="s">
        <v>558</v>
      </c>
      <c r="C30" s="547"/>
      <c r="D30" s="547"/>
      <c r="E30" s="82"/>
      <c r="F30" s="72"/>
      <c r="G30" s="86"/>
    </row>
    <row r="31" spans="2:7" s="63" customFormat="1" ht="54.75" customHeight="1">
      <c r="B31" s="546"/>
      <c r="C31" s="547"/>
      <c r="D31" s="547"/>
      <c r="E31" s="82"/>
      <c r="F31" s="85"/>
      <c r="G31" s="86"/>
    </row>
    <row r="32" spans="2:7" ht="4.5" customHeight="1">
      <c r="B32" s="74"/>
      <c r="C32" s="68"/>
      <c r="D32" s="68"/>
      <c r="E32" s="69"/>
      <c r="F32" s="70"/>
      <c r="G32" s="71"/>
    </row>
    <row r="33" spans="2:12" ht="20.100000000000001" customHeight="1">
      <c r="B33" s="538" t="s">
        <v>529</v>
      </c>
      <c r="C33" s="539"/>
      <c r="D33" s="539"/>
      <c r="E33" s="540"/>
      <c r="F33" s="541">
        <f>원가계산서!D28</f>
        <v>800000</v>
      </c>
      <c r="G33" s="542"/>
      <c r="J33" s="543"/>
      <c r="K33" s="544"/>
      <c r="L33" s="544"/>
    </row>
    <row r="34" spans="2:12" ht="15" customHeight="1">
      <c r="B34" s="545" t="s">
        <v>530</v>
      </c>
      <c r="C34" s="545"/>
      <c r="D34" s="545"/>
      <c r="E34" s="545"/>
      <c r="F34" s="545"/>
      <c r="G34" s="75"/>
    </row>
    <row r="35" spans="2:12" ht="15" customHeight="1">
      <c r="B35" s="534" t="s">
        <v>531</v>
      </c>
      <c r="C35" s="534"/>
      <c r="D35" s="76" t="s">
        <v>532</v>
      </c>
      <c r="E35" s="76" t="s">
        <v>533</v>
      </c>
      <c r="F35" s="76" t="s">
        <v>534</v>
      </c>
      <c r="G35" s="77" t="s">
        <v>535</v>
      </c>
    </row>
    <row r="36" spans="2:12" ht="15" customHeight="1">
      <c r="B36" s="534" t="s">
        <v>507</v>
      </c>
      <c r="C36" s="534"/>
      <c r="D36" s="76" t="s">
        <v>536</v>
      </c>
      <c r="E36" s="76">
        <v>1</v>
      </c>
      <c r="F36" s="77">
        <f>F33</f>
        <v>800000</v>
      </c>
      <c r="G36" s="77">
        <f>F36*E36</f>
        <v>800000</v>
      </c>
    </row>
    <row r="37" spans="2:12" ht="20.100000000000001" customHeight="1">
      <c r="B37" s="78" t="s">
        <v>537</v>
      </c>
      <c r="C37" s="68"/>
      <c r="D37" s="68"/>
      <c r="E37" s="69"/>
      <c r="F37" s="535"/>
      <c r="G37" s="535"/>
    </row>
    <row r="38" spans="2:12">
      <c r="G38" s="81"/>
    </row>
    <row r="39" spans="2:12">
      <c r="G39" s="81"/>
    </row>
    <row r="40" spans="2:12">
      <c r="G40" s="81"/>
    </row>
    <row r="41" spans="2:12">
      <c r="G41" s="81"/>
    </row>
    <row r="42" spans="2:12">
      <c r="G42" s="81"/>
    </row>
    <row r="43" spans="2:12">
      <c r="G43" s="81"/>
    </row>
    <row r="44" spans="2:12">
      <c r="G44" s="81"/>
    </row>
    <row r="45" spans="2:12">
      <c r="G45" s="81"/>
    </row>
    <row r="46" spans="2:12">
      <c r="G46" s="81"/>
    </row>
    <row r="47" spans="2:12">
      <c r="G47" s="81"/>
    </row>
    <row r="48" spans="2:12">
      <c r="G48" s="81"/>
    </row>
    <row r="49" spans="7:7">
      <c r="G49" s="81"/>
    </row>
    <row r="50" spans="7:7">
      <c r="G50" s="81"/>
    </row>
    <row r="51" spans="7:7">
      <c r="G51" s="81"/>
    </row>
    <row r="52" spans="7:7">
      <c r="G52" s="81"/>
    </row>
    <row r="53" spans="7:7">
      <c r="G53" s="81"/>
    </row>
    <row r="54" spans="7:7">
      <c r="G54" s="81"/>
    </row>
    <row r="55" spans="7:7">
      <c r="G55" s="81"/>
    </row>
    <row r="56" spans="7:7">
      <c r="G56" s="81"/>
    </row>
    <row r="57" spans="7:7">
      <c r="G57" s="81"/>
    </row>
    <row r="58" spans="7:7">
      <c r="G58" s="81"/>
    </row>
    <row r="59" spans="7:7">
      <c r="G59" s="81"/>
    </row>
    <row r="60" spans="7:7">
      <c r="G60" s="81"/>
    </row>
    <row r="61" spans="7:7">
      <c r="G61" s="81"/>
    </row>
    <row r="62" spans="7:7">
      <c r="G62" s="81"/>
    </row>
    <row r="63" spans="7:7">
      <c r="G63" s="81"/>
    </row>
    <row r="64" spans="7:7">
      <c r="G64" s="81"/>
    </row>
    <row r="65" spans="7:7">
      <c r="G65" s="81"/>
    </row>
    <row r="66" spans="7:7">
      <c r="G66" s="81"/>
    </row>
    <row r="67" spans="7:7">
      <c r="G67" s="81"/>
    </row>
    <row r="68" spans="7:7">
      <c r="G68" s="81"/>
    </row>
    <row r="69" spans="7:7">
      <c r="G69" s="81"/>
    </row>
    <row r="70" spans="7:7">
      <c r="G70" s="81"/>
    </row>
    <row r="71" spans="7:7">
      <c r="G71" s="81"/>
    </row>
    <row r="72" spans="7:7">
      <c r="G72" s="81"/>
    </row>
    <row r="73" spans="7:7">
      <c r="G73" s="81"/>
    </row>
    <row r="74" spans="7:7">
      <c r="G74" s="81"/>
    </row>
    <row r="75" spans="7:7">
      <c r="G75" s="81"/>
    </row>
    <row r="76" spans="7:7">
      <c r="G76" s="81"/>
    </row>
    <row r="77" spans="7:7">
      <c r="G77" s="81"/>
    </row>
    <row r="78" spans="7:7">
      <c r="G78" s="81"/>
    </row>
    <row r="79" spans="7:7">
      <c r="G79" s="81"/>
    </row>
    <row r="80" spans="7:7">
      <c r="G80" s="81"/>
    </row>
    <row r="81" spans="7:7">
      <c r="G81" s="81"/>
    </row>
    <row r="82" spans="7:7">
      <c r="G82" s="81"/>
    </row>
    <row r="83" spans="7:7">
      <c r="G83" s="81"/>
    </row>
    <row r="84" spans="7:7">
      <c r="G84" s="81"/>
    </row>
    <row r="85" spans="7:7">
      <c r="G85" s="81"/>
    </row>
    <row r="86" spans="7:7">
      <c r="G86" s="81"/>
    </row>
    <row r="87" spans="7:7">
      <c r="G87" s="81"/>
    </row>
    <row r="88" spans="7:7">
      <c r="G88" s="81"/>
    </row>
    <row r="89" spans="7:7">
      <c r="G89" s="81"/>
    </row>
    <row r="90" spans="7:7">
      <c r="G90" s="81"/>
    </row>
    <row r="91" spans="7:7">
      <c r="G91" s="81"/>
    </row>
    <row r="92" spans="7:7">
      <c r="G92" s="81"/>
    </row>
    <row r="93" spans="7:7">
      <c r="G93" s="81"/>
    </row>
    <row r="94" spans="7:7">
      <c r="G94" s="81"/>
    </row>
    <row r="95" spans="7:7">
      <c r="G95" s="81"/>
    </row>
    <row r="96" spans="7:7">
      <c r="G96" s="81"/>
    </row>
    <row r="97" spans="7:7">
      <c r="G97" s="81"/>
    </row>
    <row r="98" spans="7:7">
      <c r="G98" s="81"/>
    </row>
    <row r="99" spans="7:7">
      <c r="G99" s="81"/>
    </row>
    <row r="100" spans="7:7">
      <c r="G100" s="81"/>
    </row>
    <row r="101" spans="7:7">
      <c r="G101" s="81"/>
    </row>
    <row r="102" spans="7:7">
      <c r="G102" s="81"/>
    </row>
    <row r="103" spans="7:7">
      <c r="G103" s="81"/>
    </row>
    <row r="104" spans="7:7">
      <c r="G104" s="81"/>
    </row>
    <row r="105" spans="7:7">
      <c r="G105" s="81"/>
    </row>
    <row r="106" spans="7:7">
      <c r="G106" s="81"/>
    </row>
    <row r="107" spans="7:7">
      <c r="G107" s="81"/>
    </row>
    <row r="108" spans="7:7">
      <c r="G108" s="81"/>
    </row>
    <row r="109" spans="7:7">
      <c r="G109" s="81"/>
    </row>
    <row r="110" spans="7:7">
      <c r="G110" s="81"/>
    </row>
    <row r="111" spans="7:7">
      <c r="G111" s="81"/>
    </row>
    <row r="112" spans="7:7">
      <c r="G112" s="81"/>
    </row>
    <row r="113" spans="7:7">
      <c r="G113" s="81"/>
    </row>
    <row r="114" spans="7:7">
      <c r="G114" s="81"/>
    </row>
    <row r="115" spans="7:7">
      <c r="G115" s="81"/>
    </row>
    <row r="116" spans="7:7">
      <c r="G116" s="81"/>
    </row>
    <row r="117" spans="7:7">
      <c r="G117" s="81"/>
    </row>
    <row r="118" spans="7:7">
      <c r="G118" s="81"/>
    </row>
    <row r="119" spans="7:7">
      <c r="G119" s="81"/>
    </row>
    <row r="120" spans="7:7">
      <c r="G120" s="81"/>
    </row>
    <row r="121" spans="7:7">
      <c r="G121" s="81"/>
    </row>
    <row r="122" spans="7:7">
      <c r="G122" s="81"/>
    </row>
    <row r="123" spans="7:7">
      <c r="G123" s="81"/>
    </row>
    <row r="124" spans="7:7">
      <c r="G124" s="81"/>
    </row>
    <row r="125" spans="7:7">
      <c r="G125" s="81"/>
    </row>
    <row r="126" spans="7:7">
      <c r="G126" s="81"/>
    </row>
    <row r="127" spans="7:7">
      <c r="G127" s="81"/>
    </row>
    <row r="128" spans="7:7">
      <c r="G128" s="81"/>
    </row>
    <row r="129" spans="7:7">
      <c r="G129" s="81"/>
    </row>
    <row r="130" spans="7:7">
      <c r="G130" s="81"/>
    </row>
    <row r="131" spans="7:7">
      <c r="G131" s="81"/>
    </row>
    <row r="132" spans="7:7">
      <c r="G132" s="81"/>
    </row>
    <row r="133" spans="7:7">
      <c r="G133" s="81"/>
    </row>
    <row r="134" spans="7:7">
      <c r="G134" s="81"/>
    </row>
    <row r="135" spans="7:7">
      <c r="G135" s="81"/>
    </row>
    <row r="136" spans="7:7">
      <c r="G136" s="81"/>
    </row>
  </sheetData>
  <mergeCells count="22">
    <mergeCell ref="B1:G1"/>
    <mergeCell ref="G5:G6"/>
    <mergeCell ref="E7:G7"/>
    <mergeCell ref="E9:G9"/>
    <mergeCell ref="B11:C11"/>
    <mergeCell ref="D11:F11"/>
    <mergeCell ref="E8:G8"/>
    <mergeCell ref="J33:L33"/>
    <mergeCell ref="B34:F34"/>
    <mergeCell ref="B35:C35"/>
    <mergeCell ref="B30:D31"/>
    <mergeCell ref="B12:C12"/>
    <mergeCell ref="D12:F12"/>
    <mergeCell ref="B13:C13"/>
    <mergeCell ref="D13:F13"/>
    <mergeCell ref="B14:E14"/>
    <mergeCell ref="B18:D18"/>
    <mergeCell ref="B36:C36"/>
    <mergeCell ref="F37:G37"/>
    <mergeCell ref="B26:D27"/>
    <mergeCell ref="B33:E33"/>
    <mergeCell ref="F33:G3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24"/>
  <sheetViews>
    <sheetView zoomScale="85" zoomScaleNormal="85" workbookViewId="0">
      <selection activeCell="E15" sqref="E15"/>
    </sheetView>
  </sheetViews>
  <sheetFormatPr defaultRowHeight="13.5"/>
  <cols>
    <col min="1" max="1" width="20.77734375" customWidth="1"/>
    <col min="2" max="5" width="15.77734375" customWidth="1"/>
    <col min="6" max="6" width="7.33203125" customWidth="1"/>
    <col min="7" max="7" width="9.5546875" customWidth="1"/>
    <col min="8" max="8" width="24.77734375" customWidth="1"/>
  </cols>
  <sheetData>
    <row r="2" spans="1:8" ht="27">
      <c r="A2" s="477" t="str">
        <f>" 중동사랑시장 쿨링포그 설치사업 설계용역"</f>
        <v xml:space="preserve"> 중동사랑시장 쿨링포그 설치사업 설계용역</v>
      </c>
      <c r="B2" s="485"/>
      <c r="C2" s="485"/>
      <c r="D2" s="485"/>
      <c r="E2" s="485"/>
      <c r="F2" s="485"/>
      <c r="G2" s="485"/>
      <c r="H2" s="485"/>
    </row>
    <row r="3" spans="1:8" ht="30" customHeight="1">
      <c r="A3" s="478"/>
      <c r="B3" s="478"/>
      <c r="C3" s="478"/>
      <c r="D3" s="478"/>
      <c r="E3" s="478"/>
      <c r="F3" s="478"/>
      <c r="G3" s="478"/>
      <c r="H3" s="478"/>
    </row>
    <row r="4" spans="1:8" ht="30" customHeight="1">
      <c r="A4" s="479" t="s">
        <v>668</v>
      </c>
      <c r="B4" s="486" t="str">
        <f>"일금 "&amp;NUMBERSTRING(H4,1)&amp;"원정"</f>
        <v>일금 일억팔천육만구천원정</v>
      </c>
      <c r="C4" s="486"/>
      <c r="D4" s="486"/>
      <c r="E4" s="486"/>
      <c r="F4" s="497"/>
      <c r="G4" s="498"/>
      <c r="H4" s="505">
        <f>H5+H6+H7+H8</f>
        <v>180069000</v>
      </c>
    </row>
    <row r="5" spans="1:8" ht="30" customHeight="1">
      <c r="A5" s="479" t="s">
        <v>669</v>
      </c>
      <c r="B5" s="486" t="str">
        <f>"일금 "&amp;NUMBERSTRING(H5,1)&amp;"원정"</f>
        <v>일금 일천일백팔십일만일천원정</v>
      </c>
      <c r="C5" s="486"/>
      <c r="D5" s="486"/>
      <c r="E5" s="486"/>
      <c r="F5" s="497"/>
      <c r="G5" s="498"/>
      <c r="H5" s="505">
        <f>B16</f>
        <v>11811000</v>
      </c>
    </row>
    <row r="6" spans="1:8" ht="30" customHeight="1">
      <c r="A6" s="479" t="s">
        <v>666</v>
      </c>
      <c r="B6" s="486" t="str">
        <f>"일금 "&amp;NUMBERSTRING(H6,1)&amp;"원정"</f>
        <v>일금 일억육천이백만원정</v>
      </c>
      <c r="C6" s="486"/>
      <c r="D6" s="486"/>
      <c r="E6" s="486"/>
      <c r="F6" s="497"/>
      <c r="G6" s="498"/>
      <c r="H6" s="505">
        <f>C16</f>
        <v>162000000</v>
      </c>
    </row>
    <row r="7" spans="1:8" ht="30" customHeight="1">
      <c r="A7" s="479" t="s">
        <v>667</v>
      </c>
      <c r="B7" s="486" t="str">
        <f>"일금 "&amp;NUMBERSTRING(H7,1)&amp;"원정"</f>
        <v>일금 삼백사십칠만오천원정</v>
      </c>
      <c r="C7" s="486"/>
      <c r="D7" s="486"/>
      <c r="E7" s="486"/>
      <c r="F7" s="497"/>
      <c r="G7" s="499"/>
      <c r="H7" s="505">
        <f>D16</f>
        <v>3475000</v>
      </c>
    </row>
    <row r="8" spans="1:8" ht="30" customHeight="1">
      <c r="A8" s="479" t="s">
        <v>670</v>
      </c>
      <c r="B8" s="486" t="str">
        <f>"일금 "&amp;NUMBERSTRING(H8,1)&amp;"원정"</f>
        <v>일금 이백칠십팔만삼천원정</v>
      </c>
      <c r="C8" s="486"/>
      <c r="D8" s="486"/>
      <c r="E8" s="486"/>
      <c r="F8" s="497"/>
      <c r="G8" s="499"/>
      <c r="H8" s="505">
        <f>E16</f>
        <v>2783000</v>
      </c>
    </row>
    <row r="9" spans="1:8" ht="9.9499999999999993" customHeight="1">
      <c r="A9" s="479"/>
      <c r="B9" s="486"/>
      <c r="C9" s="486"/>
      <c r="D9" s="486"/>
      <c r="E9" s="486"/>
      <c r="F9" s="497"/>
      <c r="G9" s="498"/>
      <c r="H9" s="480"/>
    </row>
    <row r="10" spans="1:8" ht="9.9499999999999993" customHeight="1">
      <c r="A10" s="479"/>
      <c r="B10" s="486"/>
      <c r="C10" s="486"/>
      <c r="D10" s="486"/>
      <c r="E10" s="486"/>
      <c r="F10" s="497"/>
      <c r="G10" s="498"/>
      <c r="H10" s="480"/>
    </row>
    <row r="11" spans="1:8" ht="30" customHeight="1">
      <c r="A11" s="480" t="s">
        <v>653</v>
      </c>
      <c r="B11" s="478"/>
      <c r="C11" s="491"/>
      <c r="D11" s="478"/>
      <c r="E11" s="478"/>
      <c r="F11" s="478"/>
      <c r="G11" s="478"/>
      <c r="H11" s="478"/>
    </row>
    <row r="12" spans="1:8" ht="35.1" customHeight="1">
      <c r="A12" s="481" t="s">
        <v>654</v>
      </c>
      <c r="B12" s="487" t="s">
        <v>662</v>
      </c>
      <c r="C12" s="492" t="s">
        <v>663</v>
      </c>
      <c r="D12" s="494" t="s">
        <v>664</v>
      </c>
      <c r="E12" s="494" t="s">
        <v>665</v>
      </c>
      <c r="F12" s="568" t="s">
        <v>655</v>
      </c>
      <c r="G12" s="569"/>
      <c r="H12" s="487" t="s">
        <v>656</v>
      </c>
    </row>
    <row r="13" spans="1:8" ht="35.1" customHeight="1">
      <c r="A13" s="482" t="s">
        <v>660</v>
      </c>
      <c r="B13" s="504"/>
      <c r="C13" s="504">
        <v>162000000</v>
      </c>
      <c r="D13" s="495"/>
      <c r="E13" s="495"/>
      <c r="F13" s="564">
        <f>SUM(B13:D13)</f>
        <v>162000000</v>
      </c>
      <c r="G13" s="565"/>
      <c r="H13" s="503" t="s">
        <v>661</v>
      </c>
    </row>
    <row r="14" spans="1:8" ht="35.1" customHeight="1">
      <c r="A14" s="482" t="s">
        <v>658</v>
      </c>
      <c r="B14" s="504">
        <v>11811000</v>
      </c>
      <c r="C14" s="504"/>
      <c r="D14" s="495">
        <v>3475000</v>
      </c>
      <c r="E14" s="495">
        <v>2783000</v>
      </c>
      <c r="F14" s="564">
        <f>SUM(B14:E14)</f>
        <v>18069000</v>
      </c>
      <c r="G14" s="565"/>
      <c r="H14" s="503" t="s">
        <v>671</v>
      </c>
    </row>
    <row r="15" spans="1:8" ht="35.1" customHeight="1">
      <c r="A15" s="482"/>
      <c r="B15" s="495"/>
      <c r="C15" s="504"/>
      <c r="D15" s="495"/>
      <c r="E15" s="495"/>
      <c r="F15" s="564"/>
      <c r="G15" s="565"/>
      <c r="H15" s="501"/>
    </row>
    <row r="16" spans="1:8" ht="35.1" customHeight="1">
      <c r="A16" s="481" t="s">
        <v>657</v>
      </c>
      <c r="B16" s="496">
        <f>SUM(B13:B15)</f>
        <v>11811000</v>
      </c>
      <c r="C16" s="496">
        <f>SUM(C13:C15)</f>
        <v>162000000</v>
      </c>
      <c r="D16" s="496">
        <f>SUM(D13:D15)</f>
        <v>3475000</v>
      </c>
      <c r="E16" s="496">
        <f>SUM(E13:E15)</f>
        <v>2783000</v>
      </c>
      <c r="F16" s="566">
        <f>SUM(B16:E16)</f>
        <v>180069000</v>
      </c>
      <c r="G16" s="567"/>
      <c r="H16" s="502" t="s">
        <v>388</v>
      </c>
    </row>
    <row r="17" spans="1:8">
      <c r="A17" s="483"/>
      <c r="B17" s="488" t="s">
        <v>388</v>
      </c>
      <c r="C17" s="493"/>
      <c r="D17" s="483"/>
      <c r="E17" s="483"/>
      <c r="F17" s="483"/>
      <c r="G17" s="483"/>
      <c r="H17" s="483"/>
    </row>
    <row r="18" spans="1:8">
      <c r="A18" s="483"/>
      <c r="B18" s="483"/>
      <c r="C18" s="484"/>
      <c r="D18" s="484"/>
      <c r="E18" s="484"/>
      <c r="F18" s="483"/>
      <c r="G18" s="490" t="s">
        <v>388</v>
      </c>
      <c r="H18" s="483"/>
    </row>
    <row r="19" spans="1:8">
      <c r="A19" s="484"/>
      <c r="B19" s="484" t="s">
        <v>388</v>
      </c>
      <c r="C19" s="484" t="s">
        <v>388</v>
      </c>
      <c r="D19" s="484"/>
      <c r="E19" s="484"/>
      <c r="F19" s="484" t="s">
        <v>388</v>
      </c>
      <c r="G19" s="484"/>
      <c r="H19" s="484"/>
    </row>
    <row r="20" spans="1:8">
      <c r="A20" s="483"/>
      <c r="B20" s="489"/>
      <c r="C20" s="483"/>
      <c r="D20" s="483"/>
      <c r="E20" s="483"/>
      <c r="F20" s="483"/>
      <c r="G20" s="484"/>
      <c r="H20" s="483"/>
    </row>
    <row r="21" spans="1:8">
      <c r="A21" s="483"/>
      <c r="B21" s="484"/>
      <c r="C21" s="483"/>
      <c r="D21" s="483"/>
      <c r="E21" s="483"/>
      <c r="F21" s="483"/>
      <c r="G21" s="500"/>
      <c r="H21" s="490"/>
    </row>
    <row r="22" spans="1:8">
      <c r="A22" s="483"/>
      <c r="B22" s="490"/>
      <c r="C22" s="483"/>
      <c r="D22" s="483"/>
      <c r="E22" s="483"/>
      <c r="F22" s="483"/>
      <c r="G22" s="490"/>
      <c r="H22" s="483"/>
    </row>
    <row r="23" spans="1:8">
      <c r="A23" s="483"/>
      <c r="B23" s="483"/>
      <c r="C23" s="483"/>
      <c r="D23" s="483"/>
      <c r="E23" s="483"/>
      <c r="F23" s="483"/>
      <c r="G23" s="490"/>
      <c r="H23" s="483"/>
    </row>
    <row r="24" spans="1:8">
      <c r="A24" s="483"/>
      <c r="B24" s="483"/>
      <c r="C24" s="483"/>
      <c r="D24" s="483"/>
      <c r="E24" s="483"/>
      <c r="F24" s="483"/>
      <c r="G24" s="483"/>
      <c r="H24" s="484"/>
    </row>
  </sheetData>
  <mergeCells count="5">
    <mergeCell ref="F15:G15"/>
    <mergeCell ref="F16:G16"/>
    <mergeCell ref="F12:G12"/>
    <mergeCell ref="F13:G13"/>
    <mergeCell ref="F14:G14"/>
  </mergeCells>
  <phoneticPr fontId="10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0"/>
  <sheetViews>
    <sheetView workbookViewId="0"/>
  </sheetViews>
  <sheetFormatPr defaultRowHeight="13.5"/>
  <cols>
    <col min="1" max="20" width="5.6640625" customWidth="1"/>
  </cols>
  <sheetData>
    <row r="1" spans="1:20" ht="14.25" thickTop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</row>
    <row r="2" spans="1:20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</row>
    <row r="3" spans="1:20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</row>
    <row r="4" spans="1:20" ht="33" customHeight="1">
      <c r="A4" s="570"/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2"/>
    </row>
    <row r="5" spans="1:20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</row>
    <row r="6" spans="1:20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</row>
    <row r="7" spans="1:20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</row>
    <row r="8" spans="1:20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</row>
    <row r="9" spans="1:20" ht="39">
      <c r="A9" s="573" t="s">
        <v>659</v>
      </c>
      <c r="B9" s="574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5"/>
    </row>
    <row r="10" spans="1:20" ht="38.25">
      <c r="A10" s="576"/>
      <c r="B10" s="577"/>
      <c r="C10" s="577"/>
      <c r="D10" s="577"/>
      <c r="E10" s="577"/>
      <c r="F10" s="577"/>
      <c r="G10" s="577"/>
      <c r="H10" s="577"/>
      <c r="I10" s="577"/>
      <c r="J10" s="577"/>
      <c r="K10" s="577"/>
      <c r="L10" s="577"/>
      <c r="M10" s="577"/>
      <c r="N10" s="577"/>
      <c r="O10" s="577"/>
      <c r="P10" s="577"/>
      <c r="Q10" s="577"/>
      <c r="R10" s="577"/>
      <c r="S10" s="577"/>
      <c r="T10" s="578"/>
    </row>
    <row r="11" spans="1:20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</row>
    <row r="12" spans="1:20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</row>
    <row r="13" spans="1:20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9"/>
    </row>
    <row r="14" spans="1:20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9"/>
    </row>
    <row r="15" spans="1:20" ht="33.75">
      <c r="A15" s="573" t="s">
        <v>616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574"/>
      <c r="R15" s="574"/>
      <c r="S15" s="574"/>
      <c r="T15" s="575"/>
    </row>
    <row r="16" spans="1:20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9"/>
    </row>
    <row r="17" spans="1:20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9"/>
    </row>
    <row r="18" spans="1:20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9"/>
    </row>
    <row r="19" spans="1:20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9"/>
    </row>
    <row r="20" spans="1:20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9"/>
    </row>
    <row r="21" spans="1:20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9"/>
    </row>
    <row r="22" spans="1:20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9"/>
    </row>
    <row r="23" spans="1:20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9"/>
    </row>
    <row r="24" spans="1:20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9"/>
    </row>
    <row r="25" spans="1:20" ht="38.25">
      <c r="A25" s="576" t="s">
        <v>617</v>
      </c>
      <c r="B25" s="577"/>
      <c r="C25" s="577"/>
      <c r="D25" s="577"/>
      <c r="E25" s="577"/>
      <c r="F25" s="577"/>
      <c r="G25" s="577"/>
      <c r="H25" s="577"/>
      <c r="I25" s="577"/>
      <c r="J25" s="577"/>
      <c r="K25" s="577"/>
      <c r="L25" s="577"/>
      <c r="M25" s="577"/>
      <c r="N25" s="577"/>
      <c r="O25" s="577"/>
      <c r="P25" s="577"/>
      <c r="Q25" s="577"/>
      <c r="R25" s="577"/>
      <c r="S25" s="577"/>
      <c r="T25" s="578"/>
    </row>
    <row r="26" spans="1:20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9"/>
    </row>
    <row r="27" spans="1:20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9"/>
    </row>
    <row r="28" spans="1:20" ht="14.25" thickBot="1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2"/>
    </row>
    <row r="29" spans="1:20" ht="14.25" thickTop="1"/>
    <row r="30" spans="1:20" s="13" customFormat="1" ht="45"/>
    <row r="31" spans="1:20" s="13" customFormat="1" ht="45"/>
    <row r="32" spans="1:20" s="13" customFormat="1" ht="45"/>
    <row r="33" s="13" customFormat="1" ht="45"/>
    <row r="34" s="13" customFormat="1" ht="45"/>
    <row r="35" s="13" customFormat="1" ht="45"/>
    <row r="36" s="13" customFormat="1" ht="45"/>
    <row r="37" s="13" customFormat="1" ht="45"/>
    <row r="38" s="13" customFormat="1" ht="45"/>
    <row r="39" s="13" customFormat="1" ht="45"/>
    <row r="40" s="13" customFormat="1" ht="45"/>
    <row r="41" s="13" customFormat="1" ht="45"/>
    <row r="42" s="13" customFormat="1" ht="45"/>
    <row r="43" s="13" customFormat="1" ht="45"/>
    <row r="44" s="13" customFormat="1" ht="45"/>
    <row r="45" s="13" customFormat="1" ht="45"/>
    <row r="46" s="13" customFormat="1" ht="45"/>
    <row r="47" s="13" customFormat="1" ht="45"/>
    <row r="48" s="13" customFormat="1" ht="45"/>
    <row r="49" s="13" customFormat="1" ht="45"/>
    <row r="50" s="13" customFormat="1" ht="45"/>
    <row r="51" s="13" customFormat="1" ht="45"/>
    <row r="52" s="13" customFormat="1" ht="45"/>
    <row r="53" s="13" customFormat="1" ht="45"/>
    <row r="54" s="13" customFormat="1" ht="45"/>
    <row r="55" s="13" customFormat="1" ht="45"/>
    <row r="56" s="13" customFormat="1" ht="45"/>
    <row r="57" s="13" customFormat="1" ht="45"/>
    <row r="58" s="13" customFormat="1" ht="45"/>
    <row r="59" s="13" customFormat="1" ht="45"/>
    <row r="60" s="13" customFormat="1" ht="45"/>
  </sheetData>
  <mergeCells count="5">
    <mergeCell ref="A4:T4"/>
    <mergeCell ref="A9:T9"/>
    <mergeCell ref="A15:T15"/>
    <mergeCell ref="A25:T25"/>
    <mergeCell ref="A10:T10"/>
  </mergeCells>
  <phoneticPr fontId="2" type="noConversion"/>
  <pageMargins left="1.1299999999999999" right="0.08" top="0.57999999999999996" bottom="0.31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:O36"/>
  <sheetViews>
    <sheetView tabSelected="1" view="pageBreakPreview" zoomScale="130" zoomScaleNormal="100" zoomScaleSheetLayoutView="130" workbookViewId="0">
      <selection activeCell="M11" sqref="M11"/>
    </sheetView>
  </sheetViews>
  <sheetFormatPr defaultColWidth="13.44140625" defaultRowHeight="21" customHeight="1"/>
  <cols>
    <col min="1" max="1" width="4.6640625" style="115" customWidth="1"/>
    <col min="2" max="2" width="6.21875" style="115" customWidth="1"/>
    <col min="3" max="3" width="15.44140625" style="115" customWidth="1"/>
    <col min="4" max="4" width="16.21875" style="115" customWidth="1"/>
    <col min="5" max="5" width="18.77734375" style="115" customWidth="1"/>
    <col min="6" max="6" width="16.33203125" style="115" customWidth="1"/>
    <col min="7" max="7" width="16.21875" style="115" customWidth="1"/>
    <col min="8" max="8" width="18.77734375" style="115" customWidth="1"/>
    <col min="9" max="12" width="0" style="115" hidden="1" customWidth="1"/>
    <col min="13" max="16384" width="13.44140625" style="115"/>
  </cols>
  <sheetData>
    <row r="1" spans="1:15" ht="27" customHeight="1">
      <c r="A1" s="607" t="s">
        <v>81</v>
      </c>
      <c r="B1" s="607"/>
      <c r="C1" s="607"/>
      <c r="D1" s="607"/>
      <c r="E1" s="607"/>
      <c r="F1" s="607"/>
      <c r="G1" s="607"/>
      <c r="H1" s="607"/>
      <c r="I1" s="114"/>
      <c r="J1" s="114"/>
      <c r="K1" s="114"/>
      <c r="L1" s="114"/>
      <c r="M1" s="114"/>
      <c r="N1" s="114"/>
      <c r="O1" s="114"/>
    </row>
    <row r="2" spans="1:15" s="117" customFormat="1" ht="16.5" customHeight="1" thickBot="1">
      <c r="A2" s="116" t="str">
        <f>수량산출서!A2</f>
        <v>[건  명 : 「중동사랑시장 증발냉방장치 물품구매 제작•설치」]</v>
      </c>
      <c r="B2" s="116"/>
      <c r="C2" s="116"/>
      <c r="D2" s="116"/>
      <c r="E2" s="608"/>
      <c r="F2" s="608"/>
      <c r="G2" s="608"/>
      <c r="H2" s="608"/>
      <c r="I2" s="116"/>
      <c r="J2" s="116"/>
      <c r="K2" s="116"/>
      <c r="L2" s="116"/>
      <c r="M2" s="116"/>
      <c r="N2" s="116"/>
      <c r="O2" s="116"/>
    </row>
    <row r="3" spans="1:15" s="117" customFormat="1" ht="15.95" customHeight="1" thickTop="1">
      <c r="A3" s="593" t="s">
        <v>40</v>
      </c>
      <c r="B3" s="584"/>
      <c r="C3" s="589" t="s">
        <v>41</v>
      </c>
      <c r="D3" s="579" t="s">
        <v>96</v>
      </c>
      <c r="E3" s="580"/>
      <c r="F3" s="584" t="s">
        <v>41</v>
      </c>
      <c r="G3" s="579" t="s">
        <v>97</v>
      </c>
      <c r="H3" s="580"/>
      <c r="I3" s="118"/>
      <c r="J3" s="118"/>
      <c r="K3" s="118"/>
      <c r="L3" s="118"/>
      <c r="M3" s="118"/>
      <c r="N3" s="118"/>
      <c r="O3" s="116"/>
    </row>
    <row r="4" spans="1:15" s="117" customFormat="1" ht="15.95" customHeight="1">
      <c r="A4" s="594"/>
      <c r="B4" s="585"/>
      <c r="C4" s="590"/>
      <c r="D4" s="121" t="s">
        <v>95</v>
      </c>
      <c r="E4" s="122" t="s">
        <v>9</v>
      </c>
      <c r="F4" s="585"/>
      <c r="G4" s="123" t="s">
        <v>95</v>
      </c>
      <c r="H4" s="122" t="s">
        <v>98</v>
      </c>
      <c r="I4" s="118"/>
      <c r="J4" s="118"/>
      <c r="K4" s="118"/>
      <c r="L4" s="118"/>
      <c r="M4" s="118"/>
      <c r="N4" s="118"/>
      <c r="O4" s="116"/>
    </row>
    <row r="5" spans="1:15" s="117" customFormat="1" ht="15.95" customHeight="1">
      <c r="A5" s="612" t="s">
        <v>100</v>
      </c>
      <c r="B5" s="609" t="s">
        <v>42</v>
      </c>
      <c r="C5" s="124" t="s">
        <v>43</v>
      </c>
      <c r="D5" s="125">
        <f>SUM(설계내역관급!G9:G67)</f>
        <v>0</v>
      </c>
      <c r="E5" s="126"/>
      <c r="F5" s="127" t="s">
        <v>43</v>
      </c>
      <c r="G5" s="128">
        <f>설계내역관급!G144</f>
        <v>0</v>
      </c>
      <c r="H5" s="129"/>
      <c r="I5" s="118"/>
      <c r="J5" s="118"/>
      <c r="K5" s="118"/>
      <c r="L5" s="118"/>
      <c r="M5" s="118"/>
      <c r="N5" s="118"/>
      <c r="O5" s="116"/>
    </row>
    <row r="6" spans="1:15" s="117" customFormat="1" ht="15.95" customHeight="1">
      <c r="A6" s="613"/>
      <c r="B6" s="610"/>
      <c r="C6" s="121" t="s">
        <v>74</v>
      </c>
      <c r="D6" s="130"/>
      <c r="E6" s="131"/>
      <c r="F6" s="132" t="s">
        <v>74</v>
      </c>
      <c r="G6" s="133"/>
      <c r="H6" s="134"/>
      <c r="I6" s="118"/>
      <c r="J6" s="118"/>
      <c r="K6" s="118"/>
      <c r="L6" s="118"/>
      <c r="M6" s="118"/>
      <c r="N6" s="118"/>
      <c r="O6" s="116"/>
    </row>
    <row r="7" spans="1:15" s="117" customFormat="1" ht="15.95" customHeight="1">
      <c r="A7" s="613"/>
      <c r="B7" s="610"/>
      <c r="C7" s="121" t="s">
        <v>323</v>
      </c>
      <c r="D7" s="130">
        <f>설계내역관급!G72</f>
        <v>0</v>
      </c>
      <c r="E7" s="131"/>
      <c r="F7" s="132" t="s">
        <v>323</v>
      </c>
      <c r="G7" s="133"/>
      <c r="H7" s="134"/>
      <c r="I7" s="118"/>
      <c r="J7" s="118"/>
      <c r="K7" s="118"/>
      <c r="L7" s="118"/>
      <c r="M7" s="118"/>
      <c r="N7" s="118"/>
      <c r="O7" s="116"/>
    </row>
    <row r="8" spans="1:15" s="117" customFormat="1" ht="15.95" customHeight="1">
      <c r="A8" s="613"/>
      <c r="B8" s="611"/>
      <c r="C8" s="135" t="s">
        <v>329</v>
      </c>
      <c r="D8" s="136">
        <f>D5+D6-D7</f>
        <v>0</v>
      </c>
      <c r="E8" s="137"/>
      <c r="F8" s="138" t="s">
        <v>624</v>
      </c>
      <c r="G8" s="136">
        <f>G5+G6-G7</f>
        <v>0</v>
      </c>
      <c r="H8" s="139"/>
      <c r="I8" s="116"/>
      <c r="J8" s="116"/>
      <c r="K8" s="117" t="e">
        <f>D8/$D$22</f>
        <v>#DIV/0!</v>
      </c>
      <c r="L8" s="116"/>
      <c r="M8" s="116"/>
      <c r="N8" s="116"/>
      <c r="O8" s="116"/>
    </row>
    <row r="9" spans="1:15" s="117" customFormat="1" ht="15.95" customHeight="1">
      <c r="A9" s="613"/>
      <c r="B9" s="591" t="s">
        <v>44</v>
      </c>
      <c r="C9" s="124" t="s">
        <v>45</v>
      </c>
      <c r="D9" s="125">
        <f>SUM(설계내역관급!I77:I86)</f>
        <v>0</v>
      </c>
      <c r="E9" s="126"/>
      <c r="F9" s="127" t="s">
        <v>45</v>
      </c>
      <c r="G9" s="128">
        <f>설계내역관급!I144</f>
        <v>0</v>
      </c>
      <c r="H9" s="140"/>
      <c r="I9" s="116"/>
      <c r="J9" s="116"/>
      <c r="L9" s="116"/>
      <c r="M9" s="116"/>
      <c r="N9" s="116"/>
      <c r="O9" s="116"/>
    </row>
    <row r="10" spans="1:15" s="117" customFormat="1" ht="15.95" customHeight="1">
      <c r="A10" s="613"/>
      <c r="B10" s="592"/>
      <c r="C10" s="120" t="s">
        <v>46</v>
      </c>
      <c r="D10" s="141">
        <f>ROUNDDOWN(D9*I10,)</f>
        <v>0</v>
      </c>
      <c r="E10" s="142" t="s">
        <v>619</v>
      </c>
      <c r="F10" s="119" t="s">
        <v>46</v>
      </c>
      <c r="G10" s="141">
        <f>ROUNDDOWN(G9*I10,)</f>
        <v>0</v>
      </c>
      <c r="H10" s="142" t="str">
        <f>E10</f>
        <v>직접노무비의 17.5%</v>
      </c>
      <c r="I10" s="143">
        <v>0.17499999999999999</v>
      </c>
      <c r="J10" s="116"/>
      <c r="L10" s="116"/>
      <c r="M10" s="116"/>
      <c r="N10" s="116"/>
      <c r="O10" s="116"/>
    </row>
    <row r="11" spans="1:15" s="117" customFormat="1" ht="15.95" customHeight="1">
      <c r="A11" s="613"/>
      <c r="B11" s="592"/>
      <c r="C11" s="121" t="s">
        <v>328</v>
      </c>
      <c r="D11" s="125">
        <f>INT(SUM(D9:D10))</f>
        <v>0</v>
      </c>
      <c r="E11" s="137"/>
      <c r="F11" s="132" t="s">
        <v>625</v>
      </c>
      <c r="G11" s="144">
        <f>SUM(G9:G10)</f>
        <v>0</v>
      </c>
      <c r="H11" s="139"/>
      <c r="I11" s="116"/>
      <c r="J11" s="116"/>
      <c r="K11" s="117" t="e">
        <f>D11/$D$22</f>
        <v>#DIV/0!</v>
      </c>
      <c r="L11" s="116"/>
      <c r="M11" s="116"/>
      <c r="N11" s="116"/>
      <c r="O11" s="116"/>
    </row>
    <row r="12" spans="1:15" s="117" customFormat="1" ht="15.95" customHeight="1">
      <c r="A12" s="613"/>
      <c r="B12" s="591" t="s">
        <v>102</v>
      </c>
      <c r="C12" s="145"/>
      <c r="D12" s="146"/>
      <c r="E12" s="147"/>
      <c r="F12" s="138" t="s">
        <v>331</v>
      </c>
      <c r="G12" s="144">
        <f>총괄내역서!J7</f>
        <v>0</v>
      </c>
      <c r="H12" s="139"/>
      <c r="I12" s="116"/>
      <c r="J12" s="116"/>
      <c r="L12" s="116"/>
      <c r="M12" s="116"/>
      <c r="N12" s="116"/>
      <c r="O12" s="116"/>
    </row>
    <row r="13" spans="1:15" s="117" customFormat="1" ht="15.95" customHeight="1">
      <c r="A13" s="613"/>
      <c r="B13" s="592"/>
      <c r="C13" s="148" t="s">
        <v>550</v>
      </c>
      <c r="D13" s="149">
        <f>ROUNDDOWN((D8+D11)*I13,)</f>
        <v>0</v>
      </c>
      <c r="E13" s="147" t="s">
        <v>622</v>
      </c>
      <c r="F13" s="119" t="s">
        <v>332</v>
      </c>
      <c r="G13" s="149">
        <f>ROUNDDOWN((G8+G11)*I13,)</f>
        <v>0</v>
      </c>
      <c r="H13" s="150" t="s">
        <v>622</v>
      </c>
      <c r="I13" s="143">
        <v>0.05</v>
      </c>
      <c r="J13" s="116"/>
      <c r="L13" s="116"/>
      <c r="M13" s="116"/>
      <c r="N13" s="116"/>
      <c r="O13" s="116"/>
    </row>
    <row r="14" spans="1:15" s="117" customFormat="1" ht="15.95" customHeight="1">
      <c r="A14" s="613"/>
      <c r="B14" s="592"/>
      <c r="C14" s="148"/>
      <c r="D14" s="146"/>
      <c r="E14" s="147"/>
      <c r="F14" s="119" t="s">
        <v>333</v>
      </c>
      <c r="G14" s="149">
        <f>ROUNDDOWN(G11*I14,)</f>
        <v>0</v>
      </c>
      <c r="H14" s="150" t="s">
        <v>551</v>
      </c>
      <c r="I14" s="143">
        <v>3.56E-2</v>
      </c>
      <c r="J14" s="116"/>
      <c r="L14" s="116"/>
      <c r="M14" s="116"/>
      <c r="N14" s="116"/>
      <c r="O14" s="116"/>
    </row>
    <row r="15" spans="1:15" s="117" customFormat="1" ht="15.95" customHeight="1">
      <c r="A15" s="613"/>
      <c r="B15" s="592"/>
      <c r="C15" s="148"/>
      <c r="D15" s="146"/>
      <c r="E15" s="147"/>
      <c r="F15" s="119" t="s">
        <v>334</v>
      </c>
      <c r="G15" s="149">
        <f>ROUNDDOWN(G11*I15,)</f>
        <v>0</v>
      </c>
      <c r="H15" s="150" t="s">
        <v>483</v>
      </c>
      <c r="I15" s="143">
        <v>1.01E-2</v>
      </c>
      <c r="J15" s="116"/>
      <c r="L15" s="116"/>
      <c r="M15" s="116"/>
      <c r="N15" s="116"/>
      <c r="O15" s="116"/>
    </row>
    <row r="16" spans="1:15" s="117" customFormat="1" ht="15.95" customHeight="1">
      <c r="A16" s="613"/>
      <c r="B16" s="592"/>
      <c r="C16" s="148"/>
      <c r="D16" s="146"/>
      <c r="E16" s="147"/>
      <c r="F16" s="119" t="s">
        <v>335</v>
      </c>
      <c r="G16" s="149">
        <v>703055</v>
      </c>
      <c r="H16" s="150" t="s">
        <v>552</v>
      </c>
      <c r="I16" s="143">
        <v>3.1099999999999999E-2</v>
      </c>
      <c r="J16" s="116"/>
      <c r="L16" s="116"/>
      <c r="M16" s="116"/>
      <c r="N16" s="116"/>
      <c r="O16" s="116"/>
    </row>
    <row r="17" spans="1:15" s="117" customFormat="1" ht="15.95" customHeight="1">
      <c r="A17" s="613"/>
      <c r="B17" s="592"/>
      <c r="C17" s="148"/>
      <c r="D17" s="146"/>
      <c r="E17" s="147"/>
      <c r="F17" s="119" t="s">
        <v>540</v>
      </c>
      <c r="G17" s="149">
        <f>ROUNDDOWN((G5+G9+G12)*I17,)</f>
        <v>0</v>
      </c>
      <c r="H17" s="139" t="s">
        <v>541</v>
      </c>
      <c r="I17" s="143">
        <v>3.0000000000000001E-3</v>
      </c>
      <c r="J17" s="116"/>
      <c r="L17" s="116"/>
      <c r="M17" s="116"/>
      <c r="N17" s="116"/>
      <c r="O17" s="116"/>
    </row>
    <row r="18" spans="1:15" s="117" customFormat="1" ht="15.95" customHeight="1">
      <c r="A18" s="613"/>
      <c r="B18" s="592"/>
      <c r="C18" s="148"/>
      <c r="D18" s="146"/>
      <c r="E18" s="147"/>
      <c r="F18" s="119" t="s">
        <v>609</v>
      </c>
      <c r="G18" s="144">
        <f>ROUNDDOWN(G11*I18,)</f>
        <v>0</v>
      </c>
      <c r="H18" s="150" t="s">
        <v>611</v>
      </c>
      <c r="I18" s="476">
        <v>6.0000000000000002E-5</v>
      </c>
      <c r="J18" s="116"/>
      <c r="L18" s="116"/>
      <c r="M18" s="116"/>
      <c r="N18" s="116"/>
      <c r="O18" s="116"/>
    </row>
    <row r="19" spans="1:15" s="117" customFormat="1" ht="15.95" customHeight="1">
      <c r="A19" s="613"/>
      <c r="B19" s="592"/>
      <c r="C19" s="148"/>
      <c r="D19" s="146"/>
      <c r="E19" s="147"/>
      <c r="F19" s="119" t="s">
        <v>610</v>
      </c>
      <c r="G19" s="144">
        <f>ROUNDDOWN(G11*I19,)</f>
        <v>0</v>
      </c>
      <c r="H19" s="150" t="s">
        <v>612</v>
      </c>
      <c r="I19" s="143">
        <v>8.9999999999999998E-4</v>
      </c>
      <c r="J19" s="116"/>
      <c r="L19" s="116"/>
      <c r="M19" s="116"/>
      <c r="N19" s="116"/>
      <c r="O19" s="116"/>
    </row>
    <row r="20" spans="1:15" s="117" customFormat="1" ht="15.95" customHeight="1">
      <c r="A20" s="613"/>
      <c r="B20" s="592"/>
      <c r="C20" s="148"/>
      <c r="D20" s="146"/>
      <c r="E20" s="147"/>
      <c r="F20" s="119"/>
      <c r="G20" s="144"/>
      <c r="H20" s="139"/>
      <c r="I20" s="116"/>
      <c r="J20" s="116"/>
      <c r="L20" s="116"/>
      <c r="M20" s="116"/>
      <c r="N20" s="116"/>
      <c r="O20" s="116"/>
    </row>
    <row r="21" spans="1:15" s="117" customFormat="1" ht="15.95" customHeight="1">
      <c r="A21" s="614"/>
      <c r="B21" s="590"/>
      <c r="C21" s="119" t="s">
        <v>330</v>
      </c>
      <c r="D21" s="125">
        <f>SUM(D12:D20)</f>
        <v>0</v>
      </c>
      <c r="E21" s="137"/>
      <c r="F21" s="119" t="s">
        <v>626</v>
      </c>
      <c r="G21" s="144">
        <f>SUM(G12:G20)</f>
        <v>703055</v>
      </c>
      <c r="H21" s="139"/>
      <c r="I21" s="116"/>
      <c r="J21" s="116"/>
      <c r="K21" s="117" t="e">
        <f>D21/$D$22</f>
        <v>#DIV/0!</v>
      </c>
      <c r="L21" s="116"/>
      <c r="M21" s="116"/>
      <c r="N21" s="116"/>
      <c r="O21" s="116"/>
    </row>
    <row r="22" spans="1:15" s="117" customFormat="1" ht="15.95" customHeight="1">
      <c r="A22" s="595" t="s">
        <v>324</v>
      </c>
      <c r="B22" s="596"/>
      <c r="C22" s="597"/>
      <c r="D22" s="125">
        <f>D8+D11+D21</f>
        <v>0</v>
      </c>
      <c r="E22" s="137"/>
      <c r="F22" s="151" t="s">
        <v>627</v>
      </c>
      <c r="G22" s="144">
        <f>G8+G11+G21</f>
        <v>703055</v>
      </c>
      <c r="H22" s="139"/>
      <c r="I22" s="152" t="s">
        <v>553</v>
      </c>
      <c r="J22" s="152" t="s">
        <v>554</v>
      </c>
      <c r="K22" s="116"/>
      <c r="L22" s="116"/>
      <c r="M22" s="116"/>
      <c r="N22" s="116"/>
      <c r="O22" s="116"/>
    </row>
    <row r="23" spans="1:15" s="157" customFormat="1" ht="15.95" customHeight="1">
      <c r="A23" s="581" t="s">
        <v>325</v>
      </c>
      <c r="B23" s="582"/>
      <c r="C23" s="583"/>
      <c r="D23" s="153">
        <f>ROUNDDOWN(D22*I23,)</f>
        <v>0</v>
      </c>
      <c r="E23" s="147" t="s">
        <v>650</v>
      </c>
      <c r="F23" s="154" t="s">
        <v>628</v>
      </c>
      <c r="G23" s="149">
        <f>ROUNDDOWN(G22*J23,)</f>
        <v>35152</v>
      </c>
      <c r="H23" s="155" t="s">
        <v>651</v>
      </c>
      <c r="I23" s="156">
        <v>0.05</v>
      </c>
      <c r="J23" s="156">
        <v>0.05</v>
      </c>
    </row>
    <row r="24" spans="1:15" s="157" customFormat="1" ht="15.95" customHeight="1">
      <c r="A24" s="581" t="s">
        <v>326</v>
      </c>
      <c r="B24" s="582"/>
      <c r="C24" s="583"/>
      <c r="D24" s="153">
        <f>ROUNDDOWN((D11+D21+D23)*I24,)</f>
        <v>0</v>
      </c>
      <c r="E24" s="158" t="s">
        <v>672</v>
      </c>
      <c r="F24" s="154" t="s">
        <v>629</v>
      </c>
      <c r="G24" s="149">
        <f>ROUNDDOWN((G11+G21+G23)*J24,)</f>
        <v>44292</v>
      </c>
      <c r="H24" s="158" t="s">
        <v>652</v>
      </c>
      <c r="I24" s="156">
        <v>5.2999999999999999E-2</v>
      </c>
      <c r="J24" s="156">
        <v>0.06</v>
      </c>
    </row>
    <row r="25" spans="1:15" s="117" customFormat="1" ht="15.95" customHeight="1">
      <c r="A25" s="586" t="s">
        <v>327</v>
      </c>
      <c r="B25" s="587"/>
      <c r="C25" s="588"/>
      <c r="D25" s="136">
        <f>SUM(D22:D24)</f>
        <v>0</v>
      </c>
      <c r="E25" s="159" t="s">
        <v>387</v>
      </c>
      <c r="F25" s="151" t="s">
        <v>630</v>
      </c>
      <c r="G25" s="144">
        <f>SUM(G22:G24)</f>
        <v>782499</v>
      </c>
      <c r="H25" s="159" t="s">
        <v>631</v>
      </c>
    </row>
    <row r="26" spans="1:15" s="117" customFormat="1" ht="15.95" customHeight="1">
      <c r="A26" s="586" t="s">
        <v>336</v>
      </c>
      <c r="B26" s="587"/>
      <c r="C26" s="588"/>
      <c r="D26" s="601">
        <f>D25+G25</f>
        <v>782499</v>
      </c>
      <c r="E26" s="602"/>
      <c r="F26" s="602"/>
      <c r="G26" s="603"/>
      <c r="H26" s="159" t="s">
        <v>337</v>
      </c>
    </row>
    <row r="27" spans="1:15" s="117" customFormat="1" ht="15.95" customHeight="1">
      <c r="A27" s="586" t="s">
        <v>436</v>
      </c>
      <c r="B27" s="587"/>
      <c r="C27" s="588"/>
      <c r="D27" s="601">
        <f>ROUNDDOWN(D26*10%,)</f>
        <v>78249</v>
      </c>
      <c r="E27" s="602"/>
      <c r="F27" s="602"/>
      <c r="G27" s="603"/>
      <c r="H27" s="160" t="s">
        <v>438</v>
      </c>
    </row>
    <row r="28" spans="1:15" s="117" customFormat="1" ht="15.95" customHeight="1" thickBot="1">
      <c r="A28" s="604" t="s">
        <v>437</v>
      </c>
      <c r="B28" s="605"/>
      <c r="C28" s="606"/>
      <c r="D28" s="598">
        <f>ROUNDDOWN(SUM(D26:G27),-5)</f>
        <v>800000</v>
      </c>
      <c r="E28" s="599"/>
      <c r="F28" s="599"/>
      <c r="G28" s="600"/>
      <c r="H28" s="161" t="s">
        <v>439</v>
      </c>
      <c r="J28" s="162" t="e">
        <f>#REF!</f>
        <v>#REF!</v>
      </c>
      <c r="K28" s="163" t="e">
        <f>D28-J28</f>
        <v>#REF!</v>
      </c>
    </row>
    <row r="29" spans="1:15" ht="15.95" customHeight="1" thickTop="1">
      <c r="A29" s="117" t="s">
        <v>623</v>
      </c>
    </row>
    <row r="30" spans="1:15" ht="24.75" customHeight="1"/>
    <row r="31" spans="1:15" ht="24.75" customHeight="1">
      <c r="H31" s="164"/>
    </row>
    <row r="32" spans="1:15" ht="24.75" customHeight="1">
      <c r="D32" s="165"/>
    </row>
    <row r="33" ht="24.75" customHeight="1"/>
    <row r="34" ht="24.75" customHeight="1"/>
    <row r="35" ht="24.75" customHeight="1"/>
    <row r="36" ht="24.75" customHeight="1"/>
  </sheetData>
  <mergeCells count="21">
    <mergeCell ref="A1:H1"/>
    <mergeCell ref="E2:H2"/>
    <mergeCell ref="B5:B8"/>
    <mergeCell ref="A5:A21"/>
    <mergeCell ref="D3:E3"/>
    <mergeCell ref="D28:G28"/>
    <mergeCell ref="D27:G27"/>
    <mergeCell ref="A26:C26"/>
    <mergeCell ref="A28:C28"/>
    <mergeCell ref="D26:G26"/>
    <mergeCell ref="A27:C27"/>
    <mergeCell ref="B9:B11"/>
    <mergeCell ref="A24:C24"/>
    <mergeCell ref="A3:B4"/>
    <mergeCell ref="B12:B21"/>
    <mergeCell ref="A22:C22"/>
    <mergeCell ref="G3:H3"/>
    <mergeCell ref="A23:C23"/>
    <mergeCell ref="F3:F4"/>
    <mergeCell ref="A25:C25"/>
    <mergeCell ref="C3:C4"/>
  </mergeCells>
  <phoneticPr fontId="2" type="noConversion"/>
  <printOptions horizontalCentered="1" verticalCentered="1"/>
  <pageMargins left="0.6692913385826772" right="0.6692913385826772" top="0.59055118110236227" bottom="0.59055118110236227" header="0.39370078740157483" footer="0.15748031496062992"/>
  <pageSetup paperSize="9" orientation="landscape" r:id="rId1"/>
  <headerFooter alignWithMargins="0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1"/>
  <sheetViews>
    <sheetView zoomScale="90" workbookViewId="0">
      <selection activeCell="E5" sqref="E5"/>
    </sheetView>
  </sheetViews>
  <sheetFormatPr defaultRowHeight="20.100000000000001" customHeight="1"/>
  <cols>
    <col min="1" max="2" width="8.88671875" style="2"/>
    <col min="3" max="3" width="9.109375" style="2" customWidth="1"/>
    <col min="4" max="10" width="8.88671875" style="2"/>
    <col min="11" max="11" width="9.33203125" style="2" customWidth="1"/>
    <col min="12" max="16384" width="8.88671875" style="2"/>
  </cols>
  <sheetData>
    <row r="1" spans="1:13" ht="31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1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1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1.5" customHeight="1">
      <c r="A6" s="615" t="s">
        <v>70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</row>
    <row r="7" spans="1:13" ht="31.5" customHeight="1">
      <c r="A7" s="615" t="s">
        <v>14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</row>
    <row r="8" spans="1:13" ht="31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1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1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1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1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1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L19"/>
  <sheetViews>
    <sheetView view="pageBreakPreview" zoomScale="95" zoomScaleNormal="100" zoomScaleSheetLayoutView="95" workbookViewId="0">
      <selection activeCell="F7" sqref="F7"/>
    </sheetView>
  </sheetViews>
  <sheetFormatPr defaultRowHeight="18"/>
  <cols>
    <col min="1" max="1" width="18.21875" style="93" customWidth="1"/>
    <col min="2" max="2" width="11.77734375" style="179" customWidth="1"/>
    <col min="3" max="3" width="4.88671875" style="93" customWidth="1"/>
    <col min="4" max="4" width="5.21875" style="93" customWidth="1"/>
    <col min="5" max="5" width="8.33203125" style="93" customWidth="1"/>
    <col min="6" max="6" width="12.88671875" style="93" customWidth="1"/>
    <col min="7" max="7" width="8.33203125" style="93" customWidth="1"/>
    <col min="8" max="8" width="12.88671875" style="93" customWidth="1"/>
    <col min="9" max="9" width="8.33203125" style="93" customWidth="1"/>
    <col min="10" max="10" width="12.88671875" style="93" customWidth="1"/>
    <col min="11" max="11" width="13.5546875" style="93" customWidth="1"/>
    <col min="12" max="12" width="4.33203125" style="93" customWidth="1"/>
    <col min="13" max="16384" width="8.88671875" style="93"/>
  </cols>
  <sheetData>
    <row r="1" spans="1:12" ht="50.25" customHeight="1">
      <c r="A1" s="616" t="s">
        <v>75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</row>
    <row r="2" spans="1:12" ht="18.75" customHeight="1">
      <c r="A2" s="167" t="str">
        <f>수량산출서!A2</f>
        <v>[건  명 : 「중동사랑시장 증발냉방장치 물품구매 제작•설치」]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s="116" customFormat="1" ht="24.95" customHeight="1">
      <c r="A3" s="617" t="s">
        <v>49</v>
      </c>
      <c r="B3" s="617" t="s">
        <v>50</v>
      </c>
      <c r="C3" s="617" t="s">
        <v>51</v>
      </c>
      <c r="D3" s="617" t="s">
        <v>52</v>
      </c>
      <c r="E3" s="617" t="s">
        <v>53</v>
      </c>
      <c r="F3" s="617"/>
      <c r="G3" s="618" t="s">
        <v>54</v>
      </c>
      <c r="H3" s="588"/>
      <c r="I3" s="617" t="s">
        <v>55</v>
      </c>
      <c r="J3" s="617"/>
      <c r="K3" s="617" t="s">
        <v>56</v>
      </c>
      <c r="L3" s="617" t="s">
        <v>57</v>
      </c>
    </row>
    <row r="4" spans="1:12" s="116" customFormat="1" ht="24.95" customHeight="1">
      <c r="A4" s="617"/>
      <c r="B4" s="617"/>
      <c r="C4" s="617"/>
      <c r="D4" s="617"/>
      <c r="E4" s="135" t="s">
        <v>58</v>
      </c>
      <c r="F4" s="135" t="s">
        <v>56</v>
      </c>
      <c r="G4" s="135" t="s">
        <v>58</v>
      </c>
      <c r="H4" s="135" t="s">
        <v>56</v>
      </c>
      <c r="I4" s="135" t="s">
        <v>59</v>
      </c>
      <c r="J4" s="135" t="s">
        <v>60</v>
      </c>
      <c r="K4" s="617"/>
      <c r="L4" s="617"/>
    </row>
    <row r="5" spans="1:12" s="169" customFormat="1" ht="24.95" customHeight="1" thickBot="1">
      <c r="A5" s="624" t="str">
        <f>A2</f>
        <v>[건  명 : 「중동사랑시장 증발냉방장치 물품구매 제작•설치」]</v>
      </c>
      <c r="B5" s="625"/>
      <c r="C5" s="625"/>
      <c r="D5" s="625"/>
      <c r="E5" s="625"/>
      <c r="F5" s="625"/>
      <c r="G5" s="625"/>
      <c r="H5" s="625"/>
      <c r="I5" s="625"/>
      <c r="J5" s="625"/>
      <c r="K5" s="625"/>
      <c r="L5" s="626"/>
    </row>
    <row r="6" spans="1:12" s="169" customFormat="1" ht="24.95" customHeight="1" thickTop="1">
      <c r="A6" s="620" t="str">
        <f>설계내역관급!B5</f>
        <v>1. 증발냉방장치 제작</v>
      </c>
      <c r="B6" s="627"/>
      <c r="C6" s="135" t="s">
        <v>15</v>
      </c>
      <c r="D6" s="135">
        <v>1</v>
      </c>
      <c r="E6" s="166"/>
      <c r="F6" s="166">
        <f>설계내역관급!G98</f>
        <v>0</v>
      </c>
      <c r="G6" s="166"/>
      <c r="H6" s="166">
        <f>설계내역관급!I98</f>
        <v>0</v>
      </c>
      <c r="I6" s="170"/>
      <c r="J6" s="171"/>
      <c r="K6" s="166">
        <f>F6+H6+J6</f>
        <v>0</v>
      </c>
      <c r="L6" s="170"/>
    </row>
    <row r="7" spans="1:12" s="169" customFormat="1" ht="24.95" customHeight="1">
      <c r="A7" s="620" t="str">
        <f>설계내역관급!B99</f>
        <v>2. 증발냉방장치 설치</v>
      </c>
      <c r="B7" s="627"/>
      <c r="C7" s="135" t="s">
        <v>15</v>
      </c>
      <c r="D7" s="135">
        <v>1</v>
      </c>
      <c r="E7" s="172"/>
      <c r="F7" s="172">
        <f>설계내역관급!G144</f>
        <v>0</v>
      </c>
      <c r="G7" s="172"/>
      <c r="H7" s="172">
        <f>설계내역관급!I144</f>
        <v>0</v>
      </c>
      <c r="I7" s="172" t="s">
        <v>14</v>
      </c>
      <c r="J7" s="172">
        <f>설계내역관급!K144</f>
        <v>0</v>
      </c>
      <c r="K7" s="166">
        <f>F7+H7+J7</f>
        <v>0</v>
      </c>
      <c r="L7" s="173"/>
    </row>
    <row r="8" spans="1:12" s="169" customFormat="1" ht="24.95" customHeight="1">
      <c r="A8" s="620"/>
      <c r="B8" s="627"/>
      <c r="C8" s="135"/>
      <c r="D8" s="135"/>
      <c r="E8" s="172"/>
      <c r="F8" s="172"/>
      <c r="G8" s="172"/>
      <c r="H8" s="172"/>
      <c r="I8" s="172"/>
      <c r="J8" s="172"/>
      <c r="K8" s="166"/>
      <c r="L8" s="173"/>
    </row>
    <row r="9" spans="1:12" s="169" customFormat="1" ht="24.95" customHeight="1">
      <c r="A9" s="620"/>
      <c r="B9" s="627"/>
      <c r="C9" s="135"/>
      <c r="D9" s="135"/>
      <c r="E9" s="172"/>
      <c r="F9" s="172"/>
      <c r="G9" s="172"/>
      <c r="H9" s="172"/>
      <c r="I9" s="172"/>
      <c r="J9" s="172"/>
      <c r="K9" s="166"/>
      <c r="L9" s="173"/>
    </row>
    <row r="10" spans="1:12" s="169" customFormat="1" ht="24.95" customHeight="1">
      <c r="A10" s="620"/>
      <c r="B10" s="621"/>
      <c r="C10" s="135"/>
      <c r="D10" s="135"/>
      <c r="E10" s="172"/>
      <c r="F10" s="172"/>
      <c r="G10" s="172"/>
      <c r="H10" s="172"/>
      <c r="I10" s="172"/>
      <c r="J10" s="172"/>
      <c r="K10" s="172"/>
      <c r="L10" s="173"/>
    </row>
    <row r="11" spans="1:12" s="169" customFormat="1" ht="24.95" customHeight="1">
      <c r="A11" s="620"/>
      <c r="B11" s="621"/>
      <c r="C11" s="135"/>
      <c r="D11" s="135"/>
      <c r="E11" s="172"/>
      <c r="F11" s="172"/>
      <c r="G11" s="172"/>
      <c r="H11" s="172"/>
      <c r="I11" s="172"/>
      <c r="J11" s="172"/>
      <c r="K11" s="172"/>
      <c r="L11" s="173"/>
    </row>
    <row r="12" spans="1:12" s="169" customFormat="1" ht="24.95" customHeight="1">
      <c r="A12" s="618"/>
      <c r="B12" s="588"/>
      <c r="C12" s="135"/>
      <c r="D12" s="135"/>
      <c r="E12" s="172"/>
      <c r="F12" s="172"/>
      <c r="G12" s="172"/>
      <c r="H12" s="172"/>
      <c r="I12" s="172"/>
      <c r="J12" s="172"/>
      <c r="K12" s="172"/>
      <c r="L12" s="173"/>
    </row>
    <row r="13" spans="1:12" s="169" customFormat="1" ht="24.95" customHeight="1">
      <c r="A13" s="618"/>
      <c r="B13" s="619"/>
      <c r="C13" s="135"/>
      <c r="D13" s="135"/>
      <c r="E13" s="172"/>
      <c r="F13" s="172"/>
      <c r="G13" s="172"/>
      <c r="H13" s="172"/>
      <c r="I13" s="172"/>
      <c r="J13" s="172"/>
      <c r="K13" s="172"/>
      <c r="L13" s="173"/>
    </row>
    <row r="14" spans="1:12" s="169" customFormat="1" ht="24.95" customHeight="1">
      <c r="A14" s="628"/>
      <c r="B14" s="629"/>
      <c r="C14" s="135"/>
      <c r="D14" s="135"/>
      <c r="E14" s="172"/>
      <c r="F14" s="172"/>
      <c r="G14" s="172"/>
      <c r="H14" s="172"/>
      <c r="I14" s="172"/>
      <c r="J14" s="172"/>
      <c r="K14" s="172"/>
      <c r="L14" s="173"/>
    </row>
    <row r="15" spans="1:12" s="169" customFormat="1" ht="24.95" customHeight="1">
      <c r="A15" s="628"/>
      <c r="B15" s="629"/>
      <c r="C15" s="135"/>
      <c r="D15" s="135"/>
      <c r="E15" s="172"/>
      <c r="F15" s="172"/>
      <c r="G15" s="172"/>
      <c r="H15" s="172"/>
      <c r="I15" s="172"/>
      <c r="J15" s="172"/>
      <c r="K15" s="172"/>
      <c r="L15" s="173"/>
    </row>
    <row r="16" spans="1:12" s="169" customFormat="1" ht="24.95" customHeight="1">
      <c r="A16" s="618"/>
      <c r="B16" s="619"/>
      <c r="C16" s="135"/>
      <c r="D16" s="135"/>
      <c r="E16" s="175"/>
      <c r="F16" s="172"/>
      <c r="G16" s="172"/>
      <c r="H16" s="172"/>
      <c r="I16" s="172"/>
      <c r="J16" s="172"/>
      <c r="K16" s="172"/>
      <c r="L16" s="173"/>
    </row>
    <row r="17" spans="1:12" s="169" customFormat="1" ht="24.95" customHeight="1">
      <c r="A17" s="618"/>
      <c r="B17" s="588"/>
      <c r="C17" s="135"/>
      <c r="D17" s="135"/>
      <c r="E17" s="172"/>
      <c r="F17" s="172"/>
      <c r="G17" s="172"/>
      <c r="H17" s="172"/>
      <c r="I17" s="172"/>
      <c r="J17" s="172"/>
      <c r="K17" s="172"/>
      <c r="L17" s="173"/>
    </row>
    <row r="18" spans="1:12" s="169" customFormat="1" ht="24.95" customHeight="1">
      <c r="A18" s="618"/>
      <c r="B18" s="588"/>
      <c r="C18" s="135"/>
      <c r="D18" s="135"/>
      <c r="E18" s="172"/>
      <c r="F18" s="172"/>
      <c r="G18" s="172"/>
      <c r="H18" s="172"/>
      <c r="I18" s="172"/>
      <c r="J18" s="172"/>
      <c r="K18" s="172"/>
      <c r="L18" s="173"/>
    </row>
    <row r="19" spans="1:12" s="169" customFormat="1" ht="28.5" customHeight="1">
      <c r="A19" s="622" t="s">
        <v>62</v>
      </c>
      <c r="B19" s="623"/>
      <c r="C19" s="176"/>
      <c r="D19" s="176"/>
      <c r="E19" s="177"/>
      <c r="F19" s="177">
        <f>SUM(F6:F10)</f>
        <v>0</v>
      </c>
      <c r="G19" s="177" t="s">
        <v>61</v>
      </c>
      <c r="H19" s="177">
        <f>SUM(H6:H10)</f>
        <v>0</v>
      </c>
      <c r="I19" s="177" t="s">
        <v>61</v>
      </c>
      <c r="J19" s="177">
        <f>SUM(J6:J10)</f>
        <v>0</v>
      </c>
      <c r="K19" s="177">
        <f>SUM(K6:K10)</f>
        <v>0</v>
      </c>
      <c r="L19" s="178" t="s">
        <v>61</v>
      </c>
    </row>
  </sheetData>
  <mergeCells count="25">
    <mergeCell ref="A19:B19"/>
    <mergeCell ref="A5:L5"/>
    <mergeCell ref="A7:B7"/>
    <mergeCell ref="A6:B6"/>
    <mergeCell ref="A12:B12"/>
    <mergeCell ref="A17:B17"/>
    <mergeCell ref="A9:B9"/>
    <mergeCell ref="A8:B8"/>
    <mergeCell ref="A15:B15"/>
    <mergeCell ref="A14:B14"/>
    <mergeCell ref="A18:B18"/>
    <mergeCell ref="A16:B16"/>
    <mergeCell ref="A10:B10"/>
    <mergeCell ref="A11:B11"/>
    <mergeCell ref="A13:B13"/>
    <mergeCell ref="A1:L1"/>
    <mergeCell ref="A3:A4"/>
    <mergeCell ref="B3:B4"/>
    <mergeCell ref="C3:C4"/>
    <mergeCell ref="D3:D4"/>
    <mergeCell ref="E3:F3"/>
    <mergeCell ref="L3:L4"/>
    <mergeCell ref="G3:H3"/>
    <mergeCell ref="I3:J3"/>
    <mergeCell ref="K3:K4"/>
  </mergeCells>
  <phoneticPr fontId="2" type="noConversion"/>
  <printOptions horizontalCentered="1" verticalCentered="1"/>
  <pageMargins left="0.47244094488188981" right="0.47244094488188981" top="0.59055118110236227" bottom="0.59055118110236227" header="0.62992125984251968" footer="0.62992125984251968"/>
  <pageSetup paperSize="9" scale="98" orientation="landscape" horizontalDpi="4294967293" verticalDpi="300" r:id="rId1"/>
  <headerFooter alignWithMargins="0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pageSetUpPr fitToPage="1"/>
  </sheetPr>
  <dimension ref="A1:Q144"/>
  <sheetViews>
    <sheetView view="pageBreakPreview" topLeftCell="B1" zoomScaleNormal="100" zoomScaleSheetLayoutView="100" workbookViewId="0">
      <selection activeCell="E28" sqref="E28"/>
    </sheetView>
  </sheetViews>
  <sheetFormatPr defaultRowHeight="18"/>
  <cols>
    <col min="1" max="1" width="7.6640625" style="93" hidden="1" customWidth="1"/>
    <col min="2" max="2" width="24.109375" style="93" customWidth="1"/>
    <col min="3" max="3" width="28.6640625" style="179" customWidth="1"/>
    <col min="4" max="4" width="4.5546875" style="179" customWidth="1"/>
    <col min="5" max="5" width="7.109375" style="226" customWidth="1"/>
    <col min="6" max="7" width="11.21875" style="93" customWidth="1"/>
    <col min="8" max="8" width="9.33203125" style="93" customWidth="1"/>
    <col min="9" max="9" width="9.5546875" style="93" customWidth="1"/>
    <col min="10" max="10" width="9.44140625" style="93" customWidth="1"/>
    <col min="11" max="11" width="9.21875" style="93" customWidth="1"/>
    <col min="12" max="12" width="10.88671875" style="93" customWidth="1"/>
    <col min="13" max="13" width="6" style="93" customWidth="1"/>
    <col min="14" max="14" width="8.88671875" style="93"/>
    <col min="15" max="16" width="13.21875" style="93" bestFit="1" customWidth="1"/>
    <col min="17" max="17" width="13.33203125" style="93" bestFit="1" customWidth="1"/>
    <col min="18" max="16384" width="8.88671875" style="93"/>
  </cols>
  <sheetData>
    <row r="1" spans="1:17" ht="50.25" customHeight="1">
      <c r="B1" s="616" t="s">
        <v>0</v>
      </c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7" s="117" customFormat="1" ht="18.75" customHeight="1">
      <c r="B2" s="167" t="str">
        <f>수량산출서!A2</f>
        <v>[건  명 : 「중동사랑시장 증발냉방장치 물품구매 제작•설치」]</v>
      </c>
      <c r="C2" s="180"/>
      <c r="D2" s="180"/>
      <c r="E2" s="181"/>
      <c r="F2" s="180"/>
      <c r="G2" s="180"/>
      <c r="H2" s="180"/>
      <c r="I2" s="180"/>
      <c r="J2" s="180"/>
      <c r="K2" s="180"/>
      <c r="L2" s="180"/>
      <c r="M2" s="180"/>
    </row>
    <row r="3" spans="1:17" s="116" customFormat="1" ht="17.25" customHeight="1">
      <c r="B3" s="617" t="s">
        <v>1</v>
      </c>
      <c r="C3" s="617" t="s">
        <v>2</v>
      </c>
      <c r="D3" s="617" t="s">
        <v>3</v>
      </c>
      <c r="E3" s="631" t="s">
        <v>4</v>
      </c>
      <c r="F3" s="617" t="s">
        <v>5</v>
      </c>
      <c r="G3" s="617"/>
      <c r="H3" s="618" t="s">
        <v>6</v>
      </c>
      <c r="I3" s="588"/>
      <c r="J3" s="617" t="s">
        <v>7</v>
      </c>
      <c r="K3" s="617"/>
      <c r="L3" s="617" t="s">
        <v>8</v>
      </c>
      <c r="M3" s="617" t="s">
        <v>9</v>
      </c>
    </row>
    <row r="4" spans="1:17" s="116" customFormat="1" ht="17.25" customHeight="1" thickBot="1">
      <c r="B4" s="630"/>
      <c r="C4" s="630"/>
      <c r="D4" s="630"/>
      <c r="E4" s="632"/>
      <c r="F4" s="183" t="s">
        <v>10</v>
      </c>
      <c r="G4" s="183" t="s">
        <v>8</v>
      </c>
      <c r="H4" s="183" t="s">
        <v>10</v>
      </c>
      <c r="I4" s="183" t="s">
        <v>8</v>
      </c>
      <c r="J4" s="183" t="s">
        <v>11</v>
      </c>
      <c r="K4" s="183" t="s">
        <v>12</v>
      </c>
      <c r="L4" s="630"/>
      <c r="M4" s="630"/>
    </row>
    <row r="5" spans="1:17" s="169" customFormat="1" ht="18" customHeight="1" thickTop="1">
      <c r="B5" s="635" t="str">
        <f>수량산출서!A4</f>
        <v>1. 증발냉방장치 제작</v>
      </c>
      <c r="C5" s="636"/>
      <c r="D5" s="135"/>
      <c r="E5" s="182"/>
      <c r="F5" s="172"/>
      <c r="G5" s="172"/>
      <c r="H5" s="186"/>
      <c r="I5" s="186"/>
      <c r="J5" s="186"/>
      <c r="K5" s="186"/>
      <c r="L5" s="186"/>
      <c r="M5" s="173"/>
      <c r="P5" s="187"/>
      <c r="Q5" s="188"/>
    </row>
    <row r="6" spans="1:17" s="169" customFormat="1" ht="18" customHeight="1">
      <c r="B6" s="184" t="s">
        <v>298</v>
      </c>
      <c r="C6" s="185"/>
      <c r="D6" s="135"/>
      <c r="E6" s="182"/>
      <c r="F6" s="172"/>
      <c r="G6" s="172"/>
      <c r="H6" s="186"/>
      <c r="I6" s="186"/>
      <c r="J6" s="186"/>
      <c r="K6" s="186"/>
      <c r="L6" s="186"/>
      <c r="M6" s="173"/>
      <c r="P6" s="187"/>
      <c r="Q6" s="188"/>
    </row>
    <row r="7" spans="1:17" s="169" customFormat="1" ht="18" customHeight="1">
      <c r="B7" s="174" t="s">
        <v>293</v>
      </c>
      <c r="C7" s="189"/>
      <c r="D7" s="135"/>
      <c r="E7" s="182"/>
      <c r="F7" s="172"/>
      <c r="G7" s="172"/>
      <c r="H7" s="186"/>
      <c r="I7" s="186"/>
      <c r="J7" s="186"/>
      <c r="K7" s="186"/>
      <c r="L7" s="186"/>
      <c r="M7" s="173"/>
    </row>
    <row r="8" spans="1:17" s="169" customFormat="1" ht="18" hidden="1" customHeight="1">
      <c r="B8" s="190" t="str">
        <f>수량산출서!A5</f>
        <v>1) 급수배관</v>
      </c>
      <c r="C8" s="191"/>
      <c r="D8" s="135"/>
      <c r="E8" s="135"/>
      <c r="F8" s="172"/>
      <c r="G8" s="172"/>
      <c r="H8" s="192"/>
      <c r="I8" s="192"/>
      <c r="J8" s="186"/>
      <c r="K8" s="186"/>
      <c r="L8" s="186"/>
      <c r="M8" s="173"/>
    </row>
    <row r="9" spans="1:17" s="169" customFormat="1" ht="18" hidden="1" customHeight="1">
      <c r="A9" s="169" t="str">
        <f>B9&amp;C9&amp;D9</f>
        <v>배관용 스테인리스 강관D15x2.5Tkg</v>
      </c>
      <c r="B9" s="190" t="str">
        <f>수량산출서!A6</f>
        <v>배관용 스테인리스 강관</v>
      </c>
      <c r="C9" s="182" t="str">
        <f>수량산출서!B6</f>
        <v>D15x2.5T</v>
      </c>
      <c r="D9" s="135" t="str">
        <f>수량산출서!C6</f>
        <v>kg</v>
      </c>
      <c r="E9" s="193">
        <f>수량산출서!H6</f>
        <v>0</v>
      </c>
      <c r="F9" s="172"/>
      <c r="G9" s="172"/>
      <c r="H9" s="192"/>
      <c r="I9" s="192"/>
      <c r="J9" s="186"/>
      <c r="K9" s="186"/>
      <c r="L9" s="186"/>
      <c r="M9" s="173"/>
    </row>
    <row r="10" spans="1:17" s="169" customFormat="1" ht="18" hidden="1" customHeight="1">
      <c r="A10" s="169" t="str">
        <f t="shared" ref="A10:A55" si="0">B10&amp;C10&amp;D10</f>
        <v>배관용 스테인리스 강관D20x2.5Tkg</v>
      </c>
      <c r="B10" s="190" t="str">
        <f>수량산출서!A7</f>
        <v>배관용 스테인리스 강관</v>
      </c>
      <c r="C10" s="182" t="str">
        <f>수량산출서!B7</f>
        <v>D20x2.5T</v>
      </c>
      <c r="D10" s="135" t="str">
        <f>수량산출서!C7</f>
        <v>kg</v>
      </c>
      <c r="E10" s="193">
        <f>수량산출서!H7</f>
        <v>0</v>
      </c>
      <c r="F10" s="172"/>
      <c r="G10" s="172"/>
      <c r="H10" s="192"/>
      <c r="I10" s="192"/>
      <c r="J10" s="186"/>
      <c r="K10" s="186"/>
      <c r="L10" s="186"/>
      <c r="M10" s="173"/>
    </row>
    <row r="11" spans="1:17" s="169" customFormat="1" ht="18" customHeight="1">
      <c r="A11" s="169" t="str">
        <f t="shared" si="0"/>
        <v>2) MAIN 제어시스템특허 제10-1457139호</v>
      </c>
      <c r="B11" s="190" t="str">
        <f>수량산출서!A8</f>
        <v>2) MAIN 제어시스템</v>
      </c>
      <c r="C11" s="194" t="s">
        <v>393</v>
      </c>
      <c r="D11" s="135"/>
      <c r="E11" s="193"/>
      <c r="F11" s="172"/>
      <c r="G11" s="172"/>
      <c r="H11" s="192"/>
      <c r="I11" s="192"/>
      <c r="J11" s="186"/>
      <c r="K11" s="186"/>
      <c r="L11" s="186"/>
      <c r="M11" s="173"/>
    </row>
    <row r="12" spans="1:17" s="169" customFormat="1" ht="18" customHeight="1">
      <c r="A12" s="169" t="str">
        <f t="shared" si="0"/>
        <v>PUMP 쇼바형 CASE900*316*616mm (w.d.h), 1.5T SUS방수+쇼바형 DOOR대</v>
      </c>
      <c r="B12" s="190" t="str">
        <f>수량산출서!A9</f>
        <v>PUMP 쇼바형 CASE</v>
      </c>
      <c r="C12" s="182" t="str">
        <f>수량산출서!B9</f>
        <v>900*316*616mm (w.d.h), 1.5T SUS방수+쇼바형 DOOR</v>
      </c>
      <c r="D12" s="135" t="str">
        <f>수량산출서!C9</f>
        <v>대</v>
      </c>
      <c r="E12" s="193">
        <f>수량산출서!H9</f>
        <v>3</v>
      </c>
      <c r="F12" s="172"/>
      <c r="G12" s="172"/>
      <c r="H12" s="192"/>
      <c r="I12" s="192"/>
      <c r="J12" s="186"/>
      <c r="K12" s="186"/>
      <c r="L12" s="186"/>
      <c r="M12" s="173"/>
    </row>
    <row r="13" spans="1:17" s="169" customFormat="1" ht="18" customHeight="1">
      <c r="A13" s="169" t="str">
        <f t="shared" si="0"/>
        <v>포깅펌프(Hawk, ITALY)Hawk PUMP, 1.875KW, 1,450RPM, 9.6L대</v>
      </c>
      <c r="B13" s="190" t="str">
        <f>수량산출서!A10</f>
        <v>포깅펌프(Hawk, ITALY)</v>
      </c>
      <c r="C13" s="182" t="str">
        <f>수량산출서!B10</f>
        <v>Hawk PUMP, 1.875KW, 1,450RPM, 9.6L</v>
      </c>
      <c r="D13" s="135" t="str">
        <f>수량산출서!C10</f>
        <v>대</v>
      </c>
      <c r="E13" s="193">
        <f>수량산출서!H10</f>
        <v>3</v>
      </c>
      <c r="F13" s="172"/>
      <c r="G13" s="172"/>
      <c r="H13" s="192"/>
      <c r="I13" s="192"/>
      <c r="J13" s="186"/>
      <c r="K13" s="186"/>
      <c r="L13" s="186"/>
      <c r="M13" s="173"/>
    </row>
    <row r="14" spans="1:17" s="169" customFormat="1" ht="18" customHeight="1">
      <c r="A14" s="169" t="str">
        <f>B14&amp;C14&amp;D14</f>
        <v>펌프전자변30~1000PSIEA</v>
      </c>
      <c r="B14" s="190" t="str">
        <f>수량산출서!A11</f>
        <v>펌프전자변</v>
      </c>
      <c r="C14" s="182" t="str">
        <f>수량산출서!B11</f>
        <v>30~1000PSI</v>
      </c>
      <c r="D14" s="135" t="str">
        <f>수량산출서!C11</f>
        <v>EA</v>
      </c>
      <c r="E14" s="193">
        <f>수량산출서!H11</f>
        <v>6</v>
      </c>
      <c r="F14" s="172"/>
      <c r="G14" s="172"/>
      <c r="H14" s="192"/>
      <c r="I14" s="192"/>
      <c r="J14" s="186"/>
      <c r="K14" s="186"/>
      <c r="L14" s="186"/>
      <c r="M14" s="173"/>
    </row>
    <row r="15" spans="1:17" s="169" customFormat="1" ht="18" hidden="1" customHeight="1">
      <c r="A15" s="169" t="str">
        <f t="shared" si="0"/>
        <v>급유식 공기압축기CW-P40L80(AIS-300GE)/3HP/가솔린엔진/맞춤제작대</v>
      </c>
      <c r="B15" s="190" t="str">
        <f>수량산출서!A12</f>
        <v>급유식 공기압축기</v>
      </c>
      <c r="C15" s="182" t="str">
        <f>수량산출서!B12</f>
        <v>CW-P40L80(AIS-300GE)/3HP/가솔린엔진/맞춤제작</v>
      </c>
      <c r="D15" s="135" t="str">
        <f>수량산출서!C12</f>
        <v>대</v>
      </c>
      <c r="E15" s="193">
        <f>수량산출서!H12</f>
        <v>0</v>
      </c>
      <c r="F15" s="172"/>
      <c r="G15" s="172"/>
      <c r="H15" s="192"/>
      <c r="I15" s="192"/>
      <c r="J15" s="186"/>
      <c r="K15" s="186"/>
      <c r="L15" s="186"/>
      <c r="M15" s="173"/>
    </row>
    <row r="16" spans="1:17" s="169" customFormat="1" ht="18" hidden="1" customHeight="1">
      <c r="A16" s="169" t="str">
        <f t="shared" si="0"/>
        <v>질소탱크50L,수분드레인제거장치,안전밸브5Mpa,압력계대</v>
      </c>
      <c r="B16" s="190" t="str">
        <f>수량산출서!A13</f>
        <v>질소탱크</v>
      </c>
      <c r="C16" s="182" t="str">
        <f>수량산출서!B13</f>
        <v>50L,수분드레인제거장치,안전밸브5Mpa,압력계</v>
      </c>
      <c r="D16" s="135" t="str">
        <f>수량산출서!C13</f>
        <v>대</v>
      </c>
      <c r="E16" s="193">
        <f>수량산출서!H13</f>
        <v>0</v>
      </c>
      <c r="F16" s="172"/>
      <c r="G16" s="172"/>
      <c r="H16" s="192"/>
      <c r="I16" s="192"/>
      <c r="J16" s="186"/>
      <c r="K16" s="186"/>
      <c r="L16" s="186"/>
      <c r="M16" s="173"/>
    </row>
    <row r="17" spans="1:13" s="169" customFormat="1" ht="18" customHeight="1">
      <c r="A17" s="169" t="str">
        <f t="shared" si="0"/>
        <v>TechMT-8071IEEA</v>
      </c>
      <c r="B17" s="190" t="str">
        <f>수량산출서!A14</f>
        <v>Tech</v>
      </c>
      <c r="C17" s="182" t="str">
        <f>수량산출서!B14</f>
        <v>MT-8071IE</v>
      </c>
      <c r="D17" s="135" t="str">
        <f>수량산출서!C14</f>
        <v>EA</v>
      </c>
      <c r="E17" s="193">
        <f>수량산출서!H14</f>
        <v>1</v>
      </c>
      <c r="F17" s="172"/>
      <c r="G17" s="172"/>
      <c r="H17" s="192"/>
      <c r="I17" s="192"/>
      <c r="J17" s="186"/>
      <c r="K17" s="186"/>
      <c r="L17" s="186"/>
      <c r="M17" s="173"/>
    </row>
    <row r="18" spans="1:13" s="169" customFormat="1" ht="18" customHeight="1">
      <c r="A18" s="169" t="str">
        <f t="shared" si="0"/>
        <v>PLCDR32HEA</v>
      </c>
      <c r="B18" s="190" t="str">
        <f>수량산출서!A15</f>
        <v>PLC</v>
      </c>
      <c r="C18" s="182" t="str">
        <f>수량산출서!B15</f>
        <v>DR32H</v>
      </c>
      <c r="D18" s="135" t="str">
        <f>수량산출서!C15</f>
        <v>EA</v>
      </c>
      <c r="E18" s="193">
        <f>수량산출서!H15</f>
        <v>1</v>
      </c>
      <c r="F18" s="172"/>
      <c r="G18" s="172"/>
      <c r="H18" s="192"/>
      <c r="I18" s="192"/>
      <c r="J18" s="186"/>
      <c r="K18" s="186"/>
      <c r="L18" s="186"/>
      <c r="M18" s="173"/>
    </row>
    <row r="19" spans="1:13" s="169" customFormat="1" ht="18" customHeight="1">
      <c r="A19" s="169" t="str">
        <f t="shared" si="0"/>
        <v>SSRWYNMG1C11OR4EA</v>
      </c>
      <c r="B19" s="190" t="str">
        <f>수량산출서!A16</f>
        <v>SSR</v>
      </c>
      <c r="C19" s="182" t="str">
        <f>수량산출서!B16</f>
        <v>WYNMG1C11OR4</v>
      </c>
      <c r="D19" s="135" t="str">
        <f>수량산출서!C16</f>
        <v>EA</v>
      </c>
      <c r="E19" s="193">
        <f>수량산출서!H16</f>
        <v>6</v>
      </c>
      <c r="F19" s="172"/>
      <c r="G19" s="172"/>
      <c r="H19" s="192"/>
      <c r="I19" s="192"/>
      <c r="J19" s="186"/>
      <c r="K19" s="186"/>
      <c r="L19" s="186"/>
      <c r="M19" s="173"/>
    </row>
    <row r="20" spans="1:13" s="169" customFormat="1" ht="18" customHeight="1">
      <c r="A20" s="169" t="str">
        <f t="shared" si="0"/>
        <v>방열판&amp;FANWTFMHIC51OOD4EA</v>
      </c>
      <c r="B20" s="190" t="str">
        <f>수량산출서!A17</f>
        <v>방열판&amp;FAN</v>
      </c>
      <c r="C20" s="182" t="str">
        <f>수량산출서!B17</f>
        <v>WTFMHIC51OOD4</v>
      </c>
      <c r="D20" s="135" t="str">
        <f>수량산출서!C17</f>
        <v>EA</v>
      </c>
      <c r="E20" s="193">
        <f>수량산출서!H17</f>
        <v>6</v>
      </c>
      <c r="F20" s="172"/>
      <c r="G20" s="172"/>
      <c r="H20" s="192"/>
      <c r="I20" s="192"/>
      <c r="J20" s="186"/>
      <c r="K20" s="186"/>
      <c r="L20" s="186"/>
      <c r="M20" s="173"/>
    </row>
    <row r="21" spans="1:13" s="169" customFormat="1" ht="18" customHeight="1">
      <c r="A21" s="169" t="str">
        <f t="shared" si="0"/>
        <v>N.F.BEBE-32FB 30AEA</v>
      </c>
      <c r="B21" s="190" t="str">
        <f>수량산출서!A18</f>
        <v>N.F.B</v>
      </c>
      <c r="C21" s="182" t="str">
        <f>수량산출서!B18</f>
        <v>EBE-32FB 30A</v>
      </c>
      <c r="D21" s="135" t="str">
        <f>수량산출서!C18</f>
        <v>EA</v>
      </c>
      <c r="E21" s="193">
        <f>수량산출서!H18</f>
        <v>3</v>
      </c>
      <c r="F21" s="172"/>
      <c r="G21" s="172"/>
      <c r="H21" s="192"/>
      <c r="I21" s="192"/>
      <c r="J21" s="186"/>
      <c r="K21" s="186"/>
      <c r="L21" s="186"/>
      <c r="M21" s="173"/>
    </row>
    <row r="22" spans="1:13" s="169" customFormat="1" ht="18" customHeight="1">
      <c r="A22" s="169" t="str">
        <f t="shared" si="0"/>
        <v>SMPSWYSP-300S24DEA</v>
      </c>
      <c r="B22" s="190" t="str">
        <f>수량산출서!A19</f>
        <v>SMPS</v>
      </c>
      <c r="C22" s="182" t="str">
        <f>수량산출서!B19</f>
        <v>WYSP-300S24D</v>
      </c>
      <c r="D22" s="135" t="str">
        <f>수량산출서!C19</f>
        <v>EA</v>
      </c>
      <c r="E22" s="193">
        <f>수량산출서!H19</f>
        <v>1</v>
      </c>
      <c r="F22" s="172"/>
      <c r="G22" s="172"/>
      <c r="H22" s="192"/>
      <c r="I22" s="192"/>
      <c r="J22" s="186"/>
      <c r="K22" s="186"/>
      <c r="L22" s="186"/>
      <c r="M22" s="173"/>
    </row>
    <row r="23" spans="1:13" s="169" customFormat="1" ht="18" customHeight="1">
      <c r="A23" s="169" t="str">
        <f t="shared" si="0"/>
        <v>SMPSWYSP-75S24DEA</v>
      </c>
      <c r="B23" s="190" t="str">
        <f>수량산출서!A20</f>
        <v>SMPS</v>
      </c>
      <c r="C23" s="182" t="str">
        <f>수량산출서!B20</f>
        <v>WYSP-75S24D</v>
      </c>
      <c r="D23" s="135" t="str">
        <f>수량산출서!C20</f>
        <v>EA</v>
      </c>
      <c r="E23" s="193">
        <f>수량산출서!H20</f>
        <v>1</v>
      </c>
      <c r="F23" s="172"/>
      <c r="G23" s="172"/>
      <c r="H23" s="192"/>
      <c r="I23" s="192"/>
      <c r="J23" s="186"/>
      <c r="K23" s="186"/>
      <c r="L23" s="186"/>
      <c r="M23" s="173"/>
    </row>
    <row r="24" spans="1:13" s="169" customFormat="1" ht="18" customHeight="1">
      <c r="A24" s="169" t="str">
        <f t="shared" si="0"/>
        <v>온습도 SENSORSRM-300(PT 100Ω,정전용량)EA</v>
      </c>
      <c r="B24" s="190" t="str">
        <f>수량산출서!A21</f>
        <v>온습도 SENSOR</v>
      </c>
      <c r="C24" s="182" t="str">
        <f>수량산출서!B21</f>
        <v>SRM-300(PT 100Ω,정전용량)</v>
      </c>
      <c r="D24" s="135" t="str">
        <f>수량산출서!C21</f>
        <v>EA</v>
      </c>
      <c r="E24" s="193">
        <f>수량산출서!H21</f>
        <v>1</v>
      </c>
      <c r="F24" s="172"/>
      <c r="G24" s="172"/>
      <c r="H24" s="192"/>
      <c r="I24" s="192"/>
      <c r="J24" s="186"/>
      <c r="K24" s="186"/>
      <c r="L24" s="186"/>
      <c r="M24" s="173"/>
    </row>
    <row r="25" spans="1:13" s="169" customFormat="1" ht="18" customHeight="1">
      <c r="A25" s="169" t="str">
        <f t="shared" si="0"/>
        <v>EMERGENCY SWITCH25mm LOCK TYPEEA</v>
      </c>
      <c r="B25" s="190" t="str">
        <f>수량산출서!A22</f>
        <v>EMERGENCY SWITCH</v>
      </c>
      <c r="C25" s="182" t="str">
        <f>수량산출서!B22</f>
        <v>25mm LOCK TYPE</v>
      </c>
      <c r="D25" s="135" t="str">
        <f>수량산출서!C22</f>
        <v>EA</v>
      </c>
      <c r="E25" s="193">
        <f>수량산출서!H22</f>
        <v>1</v>
      </c>
      <c r="F25" s="172"/>
      <c r="G25" s="172"/>
      <c r="H25" s="192"/>
      <c r="I25" s="192"/>
      <c r="J25" s="186"/>
      <c r="K25" s="186"/>
      <c r="L25" s="186"/>
      <c r="M25" s="173"/>
    </row>
    <row r="26" spans="1:13" s="169" customFormat="1" ht="18" customHeight="1">
      <c r="A26" s="169" t="str">
        <f t="shared" si="0"/>
        <v>BUZZER25mmEA</v>
      </c>
      <c r="B26" s="190" t="str">
        <f>수량산출서!A23</f>
        <v>BUZZER</v>
      </c>
      <c r="C26" s="182" t="str">
        <f>수량산출서!B23</f>
        <v>25mm</v>
      </c>
      <c r="D26" s="135" t="str">
        <f>수량산출서!C23</f>
        <v>EA</v>
      </c>
      <c r="E26" s="193">
        <f>수량산출서!H23</f>
        <v>1</v>
      </c>
      <c r="F26" s="172"/>
      <c r="G26" s="172"/>
      <c r="H26" s="192"/>
      <c r="I26" s="192"/>
      <c r="J26" s="186"/>
      <c r="K26" s="186"/>
      <c r="L26" s="186"/>
      <c r="M26" s="173"/>
    </row>
    <row r="27" spans="1:13" s="169" customFormat="1" ht="18" customHeight="1">
      <c r="A27" s="169" t="str">
        <f t="shared" si="0"/>
        <v>AUX RELAYMY-4  220V   SMY-4SLEA</v>
      </c>
      <c r="B27" s="190" t="str">
        <f>수량산출서!A24</f>
        <v>AUX RELAY</v>
      </c>
      <c r="C27" s="182" t="str">
        <f>수량산출서!B24</f>
        <v>MY-4  220V   SMY-4SL</v>
      </c>
      <c r="D27" s="135" t="str">
        <f>수량산출서!C24</f>
        <v>EA</v>
      </c>
      <c r="E27" s="193">
        <f>수량산출서!H24</f>
        <v>10</v>
      </c>
      <c r="F27" s="172"/>
      <c r="G27" s="172"/>
      <c r="H27" s="192"/>
      <c r="I27" s="192"/>
      <c r="J27" s="186"/>
      <c r="K27" s="186"/>
      <c r="L27" s="186"/>
      <c r="M27" s="173"/>
    </row>
    <row r="28" spans="1:13" s="169" customFormat="1" ht="18" customHeight="1">
      <c r="A28" s="169" t="str">
        <f t="shared" si="0"/>
        <v>RELAY SOCKET0EA</v>
      </c>
      <c r="B28" s="190" t="str">
        <f>수량산출서!A25</f>
        <v>RELAY SOCKET</v>
      </c>
      <c r="C28" s="182">
        <f>수량산출서!B25</f>
        <v>0</v>
      </c>
      <c r="D28" s="135" t="str">
        <f>수량산출서!C25</f>
        <v>EA</v>
      </c>
      <c r="E28" s="193">
        <f>수량산출서!H25</f>
        <v>10</v>
      </c>
      <c r="F28" s="172"/>
      <c r="G28" s="172"/>
      <c r="H28" s="192"/>
      <c r="I28" s="192"/>
      <c r="J28" s="186"/>
      <c r="K28" s="186"/>
      <c r="L28" s="186"/>
      <c r="M28" s="173"/>
    </row>
    <row r="29" spans="1:13" s="169" customFormat="1" ht="18" customHeight="1">
      <c r="A29" s="169" t="str">
        <f t="shared" si="0"/>
        <v>POWER SWITCH0EA</v>
      </c>
      <c r="B29" s="190" t="str">
        <f>수량산출서!A26</f>
        <v>POWER SWITCH</v>
      </c>
      <c r="C29" s="182">
        <f>수량산출서!B26</f>
        <v>0</v>
      </c>
      <c r="D29" s="135" t="str">
        <f>수량산출서!C26</f>
        <v>EA</v>
      </c>
      <c r="E29" s="193">
        <f>수량산출서!H26</f>
        <v>1</v>
      </c>
      <c r="F29" s="172"/>
      <c r="G29" s="172"/>
      <c r="H29" s="192"/>
      <c r="I29" s="192"/>
      <c r="J29" s="186"/>
      <c r="K29" s="186"/>
      <c r="L29" s="186"/>
      <c r="M29" s="173"/>
    </row>
    <row r="30" spans="1:13" s="169" customFormat="1" ht="18" customHeight="1">
      <c r="A30" s="169" t="str">
        <f t="shared" si="0"/>
        <v>FAN MOTORG12025HASTSET</v>
      </c>
      <c r="B30" s="190" t="str">
        <f>수량산출서!A27</f>
        <v>FAN MOTOR</v>
      </c>
      <c r="C30" s="182" t="str">
        <f>수량산출서!B27</f>
        <v>G12025HAST</v>
      </c>
      <c r="D30" s="135" t="str">
        <f>수량산출서!C27</f>
        <v>SET</v>
      </c>
      <c r="E30" s="193">
        <f>수량산출서!H27</f>
        <v>1</v>
      </c>
      <c r="F30" s="172"/>
      <c r="G30" s="172"/>
      <c r="H30" s="192"/>
      <c r="I30" s="192"/>
      <c r="J30" s="186"/>
      <c r="K30" s="186"/>
      <c r="L30" s="186"/>
      <c r="M30" s="173"/>
    </row>
    <row r="31" spans="1:13" s="169" customFormat="1" ht="18" customHeight="1">
      <c r="A31" s="169" t="str">
        <f t="shared" si="0"/>
        <v>XBL-C41A485통신 모듈EA</v>
      </c>
      <c r="B31" s="190" t="str">
        <f>수량산출서!A28</f>
        <v>XBL-C41A</v>
      </c>
      <c r="C31" s="182" t="str">
        <f>수량산출서!B28</f>
        <v>485통신 모듈</v>
      </c>
      <c r="D31" s="135" t="str">
        <f>수량산출서!C28</f>
        <v>EA</v>
      </c>
      <c r="E31" s="193">
        <f>수량산출서!H28</f>
        <v>3</v>
      </c>
      <c r="F31" s="172"/>
      <c r="G31" s="172"/>
      <c r="H31" s="192"/>
      <c r="I31" s="192"/>
      <c r="J31" s="186"/>
      <c r="K31" s="186"/>
      <c r="L31" s="186"/>
      <c r="M31" s="173"/>
    </row>
    <row r="32" spans="1:13" s="169" customFormat="1" ht="18" customHeight="1">
      <c r="A32" s="169" t="str">
        <f t="shared" si="0"/>
        <v>단자대15A  JOTN-15AEA</v>
      </c>
      <c r="B32" s="190" t="str">
        <f>수량산출서!A29</f>
        <v>단자대</v>
      </c>
      <c r="C32" s="182" t="str">
        <f>수량산출서!B29</f>
        <v>15A  JOTN-15A</v>
      </c>
      <c r="D32" s="135" t="str">
        <f>수량산출서!C29</f>
        <v>EA</v>
      </c>
      <c r="E32" s="193">
        <f>수량산출서!H29</f>
        <v>15</v>
      </c>
      <c r="F32" s="172"/>
      <c r="G32" s="172"/>
      <c r="H32" s="192"/>
      <c r="I32" s="192"/>
      <c r="J32" s="186"/>
      <c r="K32" s="186"/>
      <c r="L32" s="186"/>
      <c r="M32" s="173"/>
    </row>
    <row r="33" spans="1:13" s="169" customFormat="1" ht="18" customHeight="1">
      <c r="A33" s="169" t="str">
        <f t="shared" si="0"/>
        <v>잔넬1m  JOTN-15AEA</v>
      </c>
      <c r="B33" s="190" t="str">
        <f>수량산출서!A30</f>
        <v>잔넬</v>
      </c>
      <c r="C33" s="182" t="str">
        <f>수량산출서!B30</f>
        <v>1m  JOTN-15A</v>
      </c>
      <c r="D33" s="135" t="str">
        <f>수량산출서!C30</f>
        <v>EA</v>
      </c>
      <c r="E33" s="193">
        <f>수량산출서!H30</f>
        <v>6</v>
      </c>
      <c r="F33" s="172"/>
      <c r="G33" s="172"/>
      <c r="H33" s="192"/>
      <c r="I33" s="192"/>
      <c r="J33" s="186"/>
      <c r="K33" s="186"/>
      <c r="L33" s="186"/>
      <c r="M33" s="173"/>
    </row>
    <row r="34" spans="1:13" s="169" customFormat="1" ht="18" customHeight="1">
      <c r="A34" s="169" t="str">
        <f t="shared" si="0"/>
        <v>CONNECTOR52Pset</v>
      </c>
      <c r="B34" s="190" t="str">
        <f>수량산출서!A31</f>
        <v>CONNECTOR</v>
      </c>
      <c r="C34" s="182" t="str">
        <f>수량산출서!B31</f>
        <v>52P</v>
      </c>
      <c r="D34" s="135" t="str">
        <f>수량산출서!C31</f>
        <v>set</v>
      </c>
      <c r="E34" s="193">
        <f>수량산출서!H31</f>
        <v>6</v>
      </c>
      <c r="F34" s="172"/>
      <c r="G34" s="172"/>
      <c r="H34" s="192"/>
      <c r="I34" s="192"/>
      <c r="J34" s="186"/>
      <c r="K34" s="186"/>
      <c r="L34" s="186"/>
      <c r="M34" s="173"/>
    </row>
    <row r="35" spans="1:13" s="169" customFormat="1" ht="18" customHeight="1">
      <c r="A35" s="169" t="str">
        <f t="shared" si="0"/>
        <v>CONNECTOR8Pset</v>
      </c>
      <c r="B35" s="190" t="str">
        <f>수량산출서!A32</f>
        <v>CONNECTOR</v>
      </c>
      <c r="C35" s="182" t="str">
        <f>수량산출서!B32</f>
        <v>8P</v>
      </c>
      <c r="D35" s="135" t="str">
        <f>수량산출서!C32</f>
        <v>set</v>
      </c>
      <c r="E35" s="193">
        <f>수량산출서!H32</f>
        <v>12</v>
      </c>
      <c r="F35" s="172"/>
      <c r="G35" s="172"/>
      <c r="H35" s="192"/>
      <c r="I35" s="192"/>
      <c r="J35" s="186"/>
      <c r="K35" s="186"/>
      <c r="L35" s="186"/>
      <c r="M35" s="173"/>
    </row>
    <row r="36" spans="1:13" s="169" customFormat="1" ht="18" customHeight="1">
      <c r="A36" s="169" t="str">
        <f t="shared" si="0"/>
        <v>CABLE 20# 0.5SQ 50C 실드m</v>
      </c>
      <c r="B36" s="190" t="str">
        <f>수량산출서!A33</f>
        <v xml:space="preserve">CABLE </v>
      </c>
      <c r="C36" s="182" t="str">
        <f>수량산출서!B33</f>
        <v>20# 0.5SQ 50C 실드</v>
      </c>
      <c r="D36" s="135" t="str">
        <f>수량산출서!C33</f>
        <v>m</v>
      </c>
      <c r="E36" s="193">
        <f>수량산출서!H33</f>
        <v>31.5</v>
      </c>
      <c r="F36" s="172"/>
      <c r="G36" s="172"/>
      <c r="H36" s="192"/>
      <c r="I36" s="192"/>
      <c r="J36" s="186"/>
      <c r="K36" s="186"/>
      <c r="L36" s="186"/>
      <c r="M36" s="173"/>
    </row>
    <row r="37" spans="1:13" s="169" customFormat="1" ht="18" customHeight="1">
      <c r="A37" s="169" t="str">
        <f t="shared" si="0"/>
        <v>CABLE20# 0.5SQ 8C 실드m</v>
      </c>
      <c r="B37" s="190" t="str">
        <f>수량산출서!A34</f>
        <v>CABLE</v>
      </c>
      <c r="C37" s="182" t="str">
        <f>수량산출서!B34</f>
        <v>20# 0.5SQ 8C 실드</v>
      </c>
      <c r="D37" s="135" t="str">
        <f>수량산출서!C34</f>
        <v>m</v>
      </c>
      <c r="E37" s="193">
        <f>수량산출서!H34</f>
        <v>31.5</v>
      </c>
      <c r="F37" s="172"/>
      <c r="G37" s="172"/>
      <c r="H37" s="192"/>
      <c r="I37" s="192"/>
      <c r="J37" s="186"/>
      <c r="K37" s="186"/>
      <c r="L37" s="186"/>
      <c r="M37" s="173"/>
    </row>
    <row r="38" spans="1:13" s="169" customFormat="1" ht="18" customHeight="1">
      <c r="A38" s="169" t="str">
        <f t="shared" si="0"/>
        <v>3) REMOTE 제어시스템특허 제10-1457139호</v>
      </c>
      <c r="B38" s="190" t="str">
        <f>수량산출서!A35</f>
        <v>3) REMOTE 제어시스템</v>
      </c>
      <c r="C38" s="194" t="s">
        <v>393</v>
      </c>
      <c r="D38" s="135"/>
      <c r="E38" s="193"/>
      <c r="F38" s="172"/>
      <c r="G38" s="172"/>
      <c r="H38" s="192"/>
      <c r="I38" s="192"/>
      <c r="J38" s="186"/>
      <c r="K38" s="186"/>
      <c r="L38" s="186"/>
      <c r="M38" s="173"/>
    </row>
    <row r="39" spans="1:13" s="169" customFormat="1" ht="18" customHeight="1">
      <c r="A39" s="169" t="str">
        <f t="shared" si="0"/>
        <v>REMOTE CONTROL(HMI)15.6inch, 쿼드코어, FULL HD(CMT3162X)대</v>
      </c>
      <c r="B39" s="190" t="str">
        <f>수량산출서!A36</f>
        <v>REMOTE CONTROL(HMI)</v>
      </c>
      <c r="C39" s="182" t="str">
        <f>수량산출서!B36</f>
        <v>15.6inch, 쿼드코어, FULL HD(CMT3162X)</v>
      </c>
      <c r="D39" s="135" t="str">
        <f>수량산출서!C36</f>
        <v>대</v>
      </c>
      <c r="E39" s="193">
        <f>수량산출서!H36</f>
        <v>1</v>
      </c>
      <c r="F39" s="172"/>
      <c r="G39" s="172"/>
      <c r="H39" s="192"/>
      <c r="I39" s="192"/>
      <c r="J39" s="186"/>
      <c r="K39" s="186"/>
      <c r="L39" s="186"/>
      <c r="M39" s="173"/>
    </row>
    <row r="40" spans="1:13" s="169" customFormat="1" ht="18" customHeight="1">
      <c r="A40" s="169" t="str">
        <f t="shared" si="0"/>
        <v>CONTROL MODULE HMI CONTROL MODULE(AUTO CONTROL)식</v>
      </c>
      <c r="B40" s="190" t="str">
        <f>수량산출서!A37</f>
        <v xml:space="preserve">CONTROL MODULE </v>
      </c>
      <c r="C40" s="182" t="str">
        <f>수량산출서!B37</f>
        <v>HMI CONTROL MODULE(AUTO CONTROL)</v>
      </c>
      <c r="D40" s="135" t="str">
        <f>수량산출서!C37</f>
        <v>식</v>
      </c>
      <c r="E40" s="193">
        <f>수량산출서!H37</f>
        <v>1</v>
      </c>
      <c r="F40" s="172"/>
      <c r="G40" s="172"/>
      <c r="H40" s="192"/>
      <c r="I40" s="192"/>
      <c r="J40" s="186"/>
      <c r="K40" s="186"/>
      <c r="L40" s="186"/>
      <c r="M40" s="173"/>
    </row>
    <row r="41" spans="1:13" s="169" customFormat="1" ht="18" customHeight="1">
      <c r="A41" s="169" t="str">
        <f t="shared" si="0"/>
        <v>XBL-C41A485통신 모듈EA</v>
      </c>
      <c r="B41" s="190" t="str">
        <f>수량산출서!A38</f>
        <v>XBL-C41A</v>
      </c>
      <c r="C41" s="182" t="str">
        <f>수량산출서!B38</f>
        <v>485통신 모듈</v>
      </c>
      <c r="D41" s="135" t="str">
        <f>수량산출서!C38</f>
        <v>EA</v>
      </c>
      <c r="E41" s="193">
        <f>수량산출서!H38</f>
        <v>3</v>
      </c>
      <c r="F41" s="172"/>
      <c r="G41" s="172"/>
      <c r="H41" s="192"/>
      <c r="I41" s="192"/>
      <c r="J41" s="186"/>
      <c r="K41" s="186"/>
      <c r="L41" s="186"/>
      <c r="M41" s="173"/>
    </row>
    <row r="42" spans="1:13" s="169" customFormat="1" ht="18" customHeight="1">
      <c r="A42" s="169" t="str">
        <f t="shared" si="0"/>
        <v>POWER SWITCH0EA</v>
      </c>
      <c r="B42" s="190" t="str">
        <f>수량산출서!A39</f>
        <v>POWER SWITCH</v>
      </c>
      <c r="C42" s="182">
        <f>수량산출서!B39</f>
        <v>0</v>
      </c>
      <c r="D42" s="135" t="str">
        <f>수량산출서!C39</f>
        <v>EA</v>
      </c>
      <c r="E42" s="193">
        <f>수량산출서!H39</f>
        <v>1</v>
      </c>
      <c r="F42" s="172"/>
      <c r="G42" s="172"/>
      <c r="H42" s="192"/>
      <c r="I42" s="192"/>
      <c r="J42" s="186"/>
      <c r="K42" s="186"/>
      <c r="L42" s="186"/>
      <c r="M42" s="173"/>
    </row>
    <row r="43" spans="1:13" s="169" customFormat="1" ht="18" customHeight="1">
      <c r="A43" s="169" t="str">
        <f t="shared" si="0"/>
        <v>PILOT LAMPK25-14R 220V ACEA</v>
      </c>
      <c r="B43" s="190" t="str">
        <f>수량산출서!A40</f>
        <v>PILOT LAMP</v>
      </c>
      <c r="C43" s="182" t="str">
        <f>수량산출서!B40</f>
        <v>K25-14R 220V AC</v>
      </c>
      <c r="D43" s="135" t="str">
        <f>수량산출서!C40</f>
        <v>EA</v>
      </c>
      <c r="E43" s="193">
        <f>수량산출서!H40</f>
        <v>1</v>
      </c>
      <c r="F43" s="172"/>
      <c r="G43" s="172"/>
      <c r="H43" s="192"/>
      <c r="I43" s="192"/>
      <c r="J43" s="186"/>
      <c r="K43" s="186"/>
      <c r="L43" s="186"/>
      <c r="M43" s="173"/>
    </row>
    <row r="44" spans="1:13" s="169" customFormat="1" ht="18" customHeight="1">
      <c r="A44" s="169" t="str">
        <f t="shared" si="0"/>
        <v>4)분사 배관시스템특허 제10-1520419호</v>
      </c>
      <c r="B44" s="190" t="str">
        <f>수량산출서!A41</f>
        <v>4)분사 배관시스템</v>
      </c>
      <c r="C44" s="194" t="s">
        <v>407</v>
      </c>
      <c r="D44" s="135"/>
      <c r="E44" s="193"/>
      <c r="F44" s="172"/>
      <c r="G44" s="172"/>
      <c r="H44" s="192"/>
      <c r="I44" s="192"/>
      <c r="J44" s="186"/>
      <c r="K44" s="186"/>
      <c r="L44" s="186"/>
      <c r="M44" s="173"/>
    </row>
    <row r="45" spans="1:13" s="169" customFormat="1" ht="18" hidden="1" customHeight="1">
      <c r="A45" s="169" t="str">
        <f t="shared" si="0"/>
        <v>PVC TUBE HOUSING3미터 배관 일체형 PVC 하우징EA</v>
      </c>
      <c r="B45" s="190" t="str">
        <f>수량산출서!A42</f>
        <v>PVC TUBE HOUSING</v>
      </c>
      <c r="C45" s="182" t="str">
        <f>수량산출서!B42</f>
        <v>3미터 배관 일체형 PVC 하우징</v>
      </c>
      <c r="D45" s="135" t="str">
        <f>수량산출서!C42</f>
        <v>EA</v>
      </c>
      <c r="E45" s="193">
        <f>수량산출서!H42</f>
        <v>0</v>
      </c>
      <c r="F45" s="172"/>
      <c r="G45" s="172"/>
      <c r="H45" s="192"/>
      <c r="I45" s="192"/>
      <c r="J45" s="186"/>
      <c r="K45" s="186"/>
      <c r="L45" s="186"/>
      <c r="M45" s="173"/>
    </row>
    <row r="46" spans="1:13" s="169" customFormat="1" ht="18" customHeight="1">
      <c r="A46" s="169" t="str">
        <f t="shared" si="0"/>
        <v>Micro filter2구/대EA</v>
      </c>
      <c r="B46" s="190" t="str">
        <f>수량산출서!A43</f>
        <v>Micro filter</v>
      </c>
      <c r="C46" s="182" t="str">
        <f>수량산출서!B43</f>
        <v>2구/대</v>
      </c>
      <c r="D46" s="135" t="str">
        <f>수량산출서!C43</f>
        <v>EA</v>
      </c>
      <c r="E46" s="193">
        <f>수량산출서!H43</f>
        <v>3</v>
      </c>
      <c r="F46" s="172"/>
      <c r="G46" s="172"/>
      <c r="H46" s="192"/>
      <c r="I46" s="192"/>
      <c r="J46" s="186"/>
      <c r="K46" s="186"/>
      <c r="L46" s="186"/>
      <c r="M46" s="173"/>
    </row>
    <row r="47" spans="1:13" s="169" customFormat="1" ht="18" customHeight="1">
      <c r="A47" s="169" t="str">
        <f t="shared" si="0"/>
        <v>전자변30~1000PSIEA</v>
      </c>
      <c r="B47" s="190" t="str">
        <f>수량산출서!A44</f>
        <v>전자변</v>
      </c>
      <c r="C47" s="182" t="str">
        <f>수량산출서!B44</f>
        <v>30~1000PSI</v>
      </c>
      <c r="D47" s="135" t="str">
        <f>수량산출서!C44</f>
        <v>EA</v>
      </c>
      <c r="E47" s="193">
        <f>수량산출서!H44</f>
        <v>6</v>
      </c>
      <c r="F47" s="172"/>
      <c r="G47" s="172"/>
      <c r="H47" s="192"/>
      <c r="I47" s="192"/>
      <c r="J47" s="186"/>
      <c r="K47" s="186"/>
      <c r="L47" s="186"/>
      <c r="M47" s="173"/>
    </row>
    <row r="48" spans="1:13" s="169" customFormat="1" ht="18" customHeight="1">
      <c r="A48" s="169" t="str">
        <f t="shared" si="0"/>
        <v>Nylon Tube3/8', 1000psim</v>
      </c>
      <c r="B48" s="190" t="str">
        <f>수량산출서!A45</f>
        <v>Nylon Tube</v>
      </c>
      <c r="C48" s="182" t="str">
        <f>수량산출서!B45</f>
        <v>3/8', 1000psi</v>
      </c>
      <c r="D48" s="135" t="str">
        <f>수량산출서!C45</f>
        <v>m</v>
      </c>
      <c r="E48" s="193">
        <f>수량산출서!H45</f>
        <v>31.5</v>
      </c>
      <c r="F48" s="172"/>
      <c r="G48" s="172"/>
      <c r="H48" s="192"/>
      <c r="I48" s="192"/>
      <c r="J48" s="186"/>
      <c r="K48" s="186"/>
      <c r="L48" s="186"/>
      <c r="M48" s="173"/>
    </row>
    <row r="49" spans="1:13" s="169" customFormat="1" ht="18" customHeight="1">
      <c r="A49" s="169" t="str">
        <f t="shared" si="0"/>
        <v>STS Tube3/8',0.89T, 유광m</v>
      </c>
      <c r="B49" s="190" t="str">
        <f>수량산출서!A46</f>
        <v>STS Tube</v>
      </c>
      <c r="C49" s="182" t="str">
        <f>수량산출서!B46</f>
        <v>3/8',0.89T, 유광</v>
      </c>
      <c r="D49" s="135" t="str">
        <f>수량산출서!C46</f>
        <v>m</v>
      </c>
      <c r="E49" s="193">
        <f>수량산출서!H46</f>
        <v>31.5</v>
      </c>
      <c r="F49" s="172"/>
      <c r="G49" s="172"/>
      <c r="H49" s="192"/>
      <c r="I49" s="192"/>
      <c r="J49" s="186"/>
      <c r="K49" s="186"/>
      <c r="L49" s="186"/>
      <c r="M49" s="173"/>
    </row>
    <row r="50" spans="1:13" s="169" customFormat="1" ht="18" customHeight="1">
      <c r="A50" s="169" t="str">
        <f t="shared" si="0"/>
        <v>고압호스1/4"X1W, 10.5MPAm</v>
      </c>
      <c r="B50" s="190" t="str">
        <f>수량산출서!A47</f>
        <v>고압호스</v>
      </c>
      <c r="C50" s="182" t="str">
        <f>수량산출서!B47</f>
        <v>1/4"X1W, 10.5MPA</v>
      </c>
      <c r="D50" s="135" t="str">
        <f>수량산출서!C47</f>
        <v>m</v>
      </c>
      <c r="E50" s="193">
        <f>수량산출서!H47</f>
        <v>157.5</v>
      </c>
      <c r="F50" s="172"/>
      <c r="G50" s="172"/>
      <c r="H50" s="192"/>
      <c r="I50" s="192"/>
      <c r="J50" s="186"/>
      <c r="K50" s="186"/>
      <c r="L50" s="186"/>
      <c r="M50" s="173"/>
    </row>
    <row r="51" spans="1:13" s="169" customFormat="1" ht="18" customHeight="1">
      <c r="A51" s="169" t="str">
        <f t="shared" si="0"/>
        <v>3/8" SUS DT3/8" Tee - SUS 316LEA</v>
      </c>
      <c r="B51" s="190" t="str">
        <f>수량산출서!A48</f>
        <v>3/8" SUS DT</v>
      </c>
      <c r="C51" s="182" t="str">
        <f>수량산출서!B48</f>
        <v>3/8" Tee - SUS 316L</v>
      </c>
      <c r="D51" s="135" t="str">
        <f>수량산출서!C48</f>
        <v>EA</v>
      </c>
      <c r="E51" s="193">
        <f>수량산출서!H48</f>
        <v>14</v>
      </c>
      <c r="F51" s="172"/>
      <c r="G51" s="172"/>
      <c r="H51" s="192"/>
      <c r="I51" s="192"/>
      <c r="J51" s="186"/>
      <c r="K51" s="186"/>
      <c r="L51" s="186"/>
      <c r="M51" s="173"/>
    </row>
    <row r="52" spans="1:13" s="169" customFormat="1" ht="18" customHeight="1">
      <c r="A52" s="169" t="str">
        <f t="shared" si="0"/>
        <v>3/8" SUS DL3/8" Elbow - SUS 316LEA</v>
      </c>
      <c r="B52" s="190" t="str">
        <f>수량산출서!A49</f>
        <v>3/8" SUS DL</v>
      </c>
      <c r="C52" s="182" t="str">
        <f>수량산출서!B49</f>
        <v>3/8" Elbow - SUS 316L</v>
      </c>
      <c r="D52" s="135" t="str">
        <f>수량산출서!C49</f>
        <v>EA</v>
      </c>
      <c r="E52" s="193">
        <f>수량산출서!H49</f>
        <v>56</v>
      </c>
      <c r="F52" s="172"/>
      <c r="G52" s="172"/>
      <c r="H52" s="192"/>
      <c r="I52" s="192"/>
      <c r="J52" s="186"/>
      <c r="K52" s="186"/>
      <c r="L52" s="186"/>
      <c r="M52" s="173"/>
    </row>
    <row r="53" spans="1:13" s="169" customFormat="1" ht="18" customHeight="1">
      <c r="A53" s="169" t="str">
        <f t="shared" si="0"/>
        <v>3/8" SUS DU3/8" Straight - SUS 316LEA</v>
      </c>
      <c r="B53" s="190" t="str">
        <f>수량산출서!A50</f>
        <v>3/8" SUS DU</v>
      </c>
      <c r="C53" s="182" t="str">
        <f>수량산출서!B50</f>
        <v>3/8" Straight - SUS 316L</v>
      </c>
      <c r="D53" s="135" t="str">
        <f>수량산출서!C50</f>
        <v>EA</v>
      </c>
      <c r="E53" s="193">
        <f>수량산출서!H50</f>
        <v>34</v>
      </c>
      <c r="F53" s="172"/>
      <c r="G53" s="172"/>
      <c r="H53" s="192"/>
      <c r="I53" s="192"/>
      <c r="J53" s="186"/>
      <c r="K53" s="186"/>
      <c r="L53" s="186"/>
      <c r="M53" s="173"/>
    </row>
    <row r="54" spans="1:13" s="169" customFormat="1" ht="18" customHeight="1">
      <c r="A54" s="169" t="str">
        <f t="shared" si="0"/>
        <v>5) FAN 분사 시스템특허 제10-1420266호</v>
      </c>
      <c r="B54" s="190" t="str">
        <f>수량산출서!A52</f>
        <v>5) FAN 분사 시스템</v>
      </c>
      <c r="C54" s="195" t="s">
        <v>424</v>
      </c>
      <c r="D54" s="135"/>
      <c r="E54" s="193"/>
      <c r="F54" s="172"/>
      <c r="G54" s="172"/>
      <c r="H54" s="192"/>
      <c r="I54" s="192"/>
      <c r="J54" s="186"/>
      <c r="K54" s="186"/>
      <c r="L54" s="186"/>
      <c r="M54" s="173"/>
    </row>
    <row r="55" spans="1:13" s="169" customFormat="1" ht="18" customHeight="1">
      <c r="A55" s="169" t="str">
        <f t="shared" si="0"/>
        <v>멀티압착고압호스OD12.4mm, Max25MPA, Synflexm</v>
      </c>
      <c r="B55" s="190" t="str">
        <f>수량산출서!A53</f>
        <v>멀티압착고압호스</v>
      </c>
      <c r="C55" s="182" t="str">
        <f>수량산출서!B53</f>
        <v>OD12.4mm, Max25MPA, Synflex</v>
      </c>
      <c r="D55" s="135" t="str">
        <f>수량산출서!C53</f>
        <v>m</v>
      </c>
      <c r="E55" s="193">
        <f>수량산출서!H53</f>
        <v>432.6</v>
      </c>
      <c r="F55" s="172"/>
      <c r="G55" s="172"/>
      <c r="H55" s="192"/>
      <c r="I55" s="192"/>
      <c r="J55" s="186"/>
      <c r="K55" s="186"/>
      <c r="L55" s="186"/>
      <c r="M55" s="173"/>
    </row>
    <row r="56" spans="1:13" s="169" customFormat="1" ht="18" customHeight="1">
      <c r="A56" s="169" t="str">
        <f t="shared" ref="A56:A115" si="1">B56&amp;C56&amp;D56</f>
        <v>파이프크램프배관 와이어 부착용EA</v>
      </c>
      <c r="B56" s="190" t="str">
        <f>수량산출서!A54</f>
        <v>파이프크램프</v>
      </c>
      <c r="C56" s="182" t="str">
        <f>수량산출서!B54</f>
        <v>배관 와이어 부착용</v>
      </c>
      <c r="D56" s="135" t="str">
        <f>수량산출서!C54</f>
        <v>EA</v>
      </c>
      <c r="E56" s="193">
        <f>수량산출서!H54</f>
        <v>412</v>
      </c>
      <c r="F56" s="172"/>
      <c r="G56" s="172"/>
      <c r="H56" s="192"/>
      <c r="I56" s="192"/>
      <c r="J56" s="186"/>
      <c r="K56" s="186"/>
      <c r="L56" s="186"/>
      <c r="M56" s="173"/>
    </row>
    <row r="57" spans="1:13" s="169" customFormat="1" ht="18" customHeight="1">
      <c r="A57" s="169" t="str">
        <f t="shared" si="1"/>
        <v>분사노즐(EL-Ni coated)0.15mm orifice, SS303 EL-Ni coated, filterEA</v>
      </c>
      <c r="B57" s="190" t="str">
        <f>수량산출서!A55</f>
        <v>분사노즐(EL-Ni coated)</v>
      </c>
      <c r="C57" s="182" t="str">
        <f>수량산출서!B55</f>
        <v>0.15mm orifice, SS303 EL-Ni coated, filter</v>
      </c>
      <c r="D57" s="135" t="str">
        <f>수량산출서!C55</f>
        <v>EA</v>
      </c>
      <c r="E57" s="193">
        <f>수량산출서!H55</f>
        <v>120</v>
      </c>
      <c r="F57" s="172"/>
      <c r="G57" s="172"/>
      <c r="H57" s="192"/>
      <c r="I57" s="192"/>
      <c r="J57" s="186"/>
      <c r="K57" s="186"/>
      <c r="L57" s="186"/>
      <c r="M57" s="173"/>
    </row>
    <row r="58" spans="1:13" s="169" customFormat="1" ht="18" customHeight="1">
      <c r="A58" s="169" t="str">
        <f t="shared" si="1"/>
        <v>VFD InverterIP54, Interlligent control 4G, Time, PIDEA</v>
      </c>
      <c r="B58" s="190" t="str">
        <f>수량산출서!A56</f>
        <v>VFD Inverter</v>
      </c>
      <c r="C58" s="182" t="str">
        <f>수량산출서!B56</f>
        <v>IP54, Interlligent control 4G, Time, PID</v>
      </c>
      <c r="D58" s="135" t="str">
        <f>수량산출서!C56</f>
        <v>EA</v>
      </c>
      <c r="E58" s="193">
        <f>수량산출서!H56</f>
        <v>24</v>
      </c>
      <c r="F58" s="172"/>
      <c r="G58" s="172"/>
      <c r="H58" s="192"/>
      <c r="I58" s="192"/>
      <c r="J58" s="186"/>
      <c r="K58" s="186"/>
      <c r="L58" s="186"/>
      <c r="M58" s="173"/>
    </row>
    <row r="59" spans="1:13" s="169" customFormat="1" ht="18" customHeight="1">
      <c r="A59" s="169" t="str">
        <f t="shared" si="1"/>
        <v>5HOLE NOZZLE HOLDERAL&amp;SUS 3/8", 5HOLE, OD145mm 반구유닛 CNCEA</v>
      </c>
      <c r="B59" s="190" t="str">
        <f>수량산출서!A57</f>
        <v>5HOLE NOZZLE HOLDER</v>
      </c>
      <c r="C59" s="182" t="str">
        <f>수량산출서!B57</f>
        <v>AL&amp;SUS 3/8", 5HOLE, OD145mm 반구유닛 CNC</v>
      </c>
      <c r="D59" s="135" t="str">
        <f>수량산출서!C57</f>
        <v>EA</v>
      </c>
      <c r="E59" s="193">
        <f>수량산출서!H57</f>
        <v>24</v>
      </c>
      <c r="F59" s="172"/>
      <c r="G59" s="172"/>
      <c r="H59" s="192"/>
      <c r="I59" s="192"/>
      <c r="J59" s="186"/>
      <c r="K59" s="186"/>
      <c r="L59" s="186"/>
      <c r="M59" s="173"/>
    </row>
    <row r="60" spans="1:13" s="169" customFormat="1" ht="18" customHeight="1">
      <c r="A60" s="169" t="str">
        <f t="shared" si="1"/>
        <v>LED FRONT CAP광확산사출PP, 3 pcs/set, Down Light Cover (OD650)SET</v>
      </c>
      <c r="B60" s="190" t="str">
        <f>수량산출서!A58</f>
        <v>LED FRONT CAP</v>
      </c>
      <c r="C60" s="182" t="str">
        <f>수량산출서!B58</f>
        <v>광확산사출PP, 3 pcs/set, Down Light Cover (OD650)</v>
      </c>
      <c r="D60" s="135" t="str">
        <f>수량산출서!C58</f>
        <v>SET</v>
      </c>
      <c r="E60" s="193">
        <f>수량산출서!H58</f>
        <v>24</v>
      </c>
      <c r="F60" s="172"/>
      <c r="G60" s="172"/>
      <c r="H60" s="192"/>
      <c r="I60" s="192"/>
      <c r="J60" s="186"/>
      <c r="K60" s="186"/>
      <c r="L60" s="186"/>
      <c r="M60" s="173"/>
    </row>
    <row r="61" spans="1:13" s="169" customFormat="1" ht="18" customHeight="1">
      <c r="A61" s="169" t="str">
        <f t="shared" si="1"/>
        <v>LED G (RGB)JM240-75-RGB-12V strap (OD600)EA</v>
      </c>
      <c r="B61" s="190" t="str">
        <f>수량산출서!A59</f>
        <v>LED G (RGB)</v>
      </c>
      <c r="C61" s="182" t="str">
        <f>수량산출서!B59</f>
        <v>JM240-75-RGB-12V strap (OD600)</v>
      </c>
      <c r="D61" s="135" t="str">
        <f>수량산출서!C59</f>
        <v>EA</v>
      </c>
      <c r="E61" s="193">
        <f>수량산출서!H59</f>
        <v>48</v>
      </c>
      <c r="F61" s="172"/>
      <c r="G61" s="172"/>
      <c r="H61" s="192"/>
      <c r="I61" s="192"/>
      <c r="J61" s="186"/>
      <c r="K61" s="186"/>
      <c r="L61" s="186"/>
      <c r="M61" s="173"/>
    </row>
    <row r="62" spans="1:13" s="169" customFormat="1" ht="18" hidden="1" customHeight="1">
      <c r="A62" s="169" t="str">
        <f t="shared" si="1"/>
        <v>LED G (WHITE LED)JM148-84-2835-36V(15W SMPS)SET</v>
      </c>
      <c r="B62" s="190" t="str">
        <f>수량산출서!A60</f>
        <v>LED G (WHITE LED)</v>
      </c>
      <c r="C62" s="182" t="str">
        <f>수량산출서!B60</f>
        <v>JM148-84-2835-36V(15W SMPS)</v>
      </c>
      <c r="D62" s="135" t="str">
        <f>수량산출서!C60</f>
        <v>SET</v>
      </c>
      <c r="E62" s="193">
        <f>수량산출서!H60</f>
        <v>0</v>
      </c>
      <c r="F62" s="172"/>
      <c r="G62" s="172"/>
      <c r="H62" s="192"/>
      <c r="I62" s="192"/>
      <c r="J62" s="186"/>
      <c r="K62" s="186"/>
      <c r="L62" s="186"/>
      <c r="M62" s="173"/>
    </row>
    <row r="63" spans="1:13" s="169" customFormat="1" ht="18" customHeight="1">
      <c r="A63" s="169" t="str">
        <f t="shared" si="1"/>
        <v>FAN HOLDER(w)180x(h)150x(d)610 FAN 거치 구조물, STS 5T, SWING Motor(Running Torque 160 kgf/cm max,2.0rpm,12W)EA</v>
      </c>
      <c r="B63" s="190" t="str">
        <f>수량산출서!A61</f>
        <v>FAN HOLDER</v>
      </c>
      <c r="C63" s="182" t="str">
        <f>수량산출서!B61</f>
        <v>(w)180x(h)150x(d)610 FAN 거치 구조물, STS 5T, SWING Motor(Running Torque 160 kgf/cm max,2.0rpm,12W)</v>
      </c>
      <c r="D63" s="135" t="str">
        <f>수량산출서!C61</f>
        <v>EA</v>
      </c>
      <c r="E63" s="193">
        <f>수량산출서!H61</f>
        <v>24</v>
      </c>
      <c r="F63" s="172"/>
      <c r="G63" s="172"/>
      <c r="H63" s="192"/>
      <c r="I63" s="192"/>
      <c r="J63" s="186"/>
      <c r="K63" s="186"/>
      <c r="L63" s="186"/>
      <c r="M63" s="173"/>
    </row>
    <row r="64" spans="1:13" s="169" customFormat="1" ht="18" customHeight="1">
      <c r="A64" s="169" t="str">
        <f t="shared" si="1"/>
        <v>SMPSMAIN SMPS, LRS-150-12EA</v>
      </c>
      <c r="B64" s="190" t="str">
        <f>수량산출서!A62</f>
        <v>SMPS</v>
      </c>
      <c r="C64" s="182" t="str">
        <f>수량산출서!B62</f>
        <v>MAIN SMPS, LRS-150-12</v>
      </c>
      <c r="D64" s="135" t="str">
        <f>수량산출서!C62</f>
        <v>EA</v>
      </c>
      <c r="E64" s="193">
        <f>수량산출서!H62</f>
        <v>60</v>
      </c>
      <c r="F64" s="172"/>
      <c r="G64" s="172"/>
      <c r="H64" s="192"/>
      <c r="I64" s="192"/>
      <c r="J64" s="186"/>
      <c r="K64" s="186"/>
      <c r="L64" s="186"/>
      <c r="M64" s="173"/>
    </row>
    <row r="65" spans="1:15" s="169" customFormat="1" ht="18" customHeight="1">
      <c r="A65" s="169" t="str">
        <f t="shared" si="1"/>
        <v>FI BOX160*120*90EA</v>
      </c>
      <c r="B65" s="190" t="str">
        <f>수량산출서!A63</f>
        <v>FI BOX</v>
      </c>
      <c r="C65" s="182" t="str">
        <f>수량산출서!B63</f>
        <v>160*120*90</v>
      </c>
      <c r="D65" s="135" t="str">
        <f>수량산출서!C63</f>
        <v>EA</v>
      </c>
      <c r="E65" s="193">
        <f>수량산출서!H63</f>
        <v>24</v>
      </c>
      <c r="F65" s="172"/>
      <c r="G65" s="172"/>
      <c r="H65" s="192"/>
      <c r="I65" s="192"/>
      <c r="J65" s="186"/>
      <c r="K65" s="186"/>
      <c r="L65" s="186"/>
      <c r="M65" s="173"/>
    </row>
    <row r="66" spans="1:15" s="169" customFormat="1" ht="18" customHeight="1">
      <c r="A66" s="169" t="str">
        <f t="shared" si="1"/>
        <v>방수 콘센트매입1구 EA</v>
      </c>
      <c r="B66" s="190" t="str">
        <f>수량산출서!A64</f>
        <v>방수 콘센트</v>
      </c>
      <c r="C66" s="182" t="str">
        <f>수량산출서!B64</f>
        <v xml:space="preserve">매입1구 </v>
      </c>
      <c r="D66" s="135" t="str">
        <f>수량산출서!C64</f>
        <v>EA</v>
      </c>
      <c r="E66" s="193">
        <f>수량산출서!H64</f>
        <v>24</v>
      </c>
      <c r="F66" s="172"/>
      <c r="G66" s="172"/>
      <c r="H66" s="192"/>
      <c r="I66" s="192"/>
      <c r="J66" s="186"/>
      <c r="K66" s="186"/>
      <c r="L66" s="186"/>
      <c r="M66" s="173"/>
      <c r="O66" s="187">
        <f>SUM(G57:G67)</f>
        <v>0</v>
      </c>
    </row>
    <row r="67" spans="1:15" s="169" customFormat="1" ht="18" customHeight="1">
      <c r="A67" s="169" t="str">
        <f t="shared" si="1"/>
        <v>HVLS FAN &amp; LED DisplayIE4 PMSM 0.55 kw, 216㎥/min, IP65, Max 1050rpm, OD600mm, 5 bladesEA</v>
      </c>
      <c r="B67" s="190" t="str">
        <f>수량산출서!A65</f>
        <v>HVLS FAN &amp; LED Display</v>
      </c>
      <c r="C67" s="182" t="str">
        <f>수량산출서!B65</f>
        <v>IE4 PMSM 0.55 kw, 216㎥/min, IP65, Max 1050rpm, OD600mm, 5 blades</v>
      </c>
      <c r="D67" s="135" t="str">
        <f>수량산출서!C65</f>
        <v>EA</v>
      </c>
      <c r="E67" s="193">
        <f>수량산출서!H65</f>
        <v>24</v>
      </c>
      <c r="F67" s="172"/>
      <c r="G67" s="172"/>
      <c r="H67" s="192"/>
      <c r="I67" s="192"/>
      <c r="J67" s="186"/>
      <c r="K67" s="186"/>
      <c r="L67" s="186"/>
      <c r="M67" s="173"/>
    </row>
    <row r="68" spans="1:15" s="169" customFormat="1" ht="18" customHeight="1">
      <c r="A68" s="169" t="str">
        <f t="shared" si="1"/>
        <v/>
      </c>
      <c r="B68" s="174"/>
      <c r="C68" s="182"/>
      <c r="D68" s="135"/>
      <c r="E68" s="193"/>
      <c r="F68" s="172"/>
      <c r="G68" s="172"/>
      <c r="H68" s="192"/>
      <c r="I68" s="192"/>
      <c r="J68" s="186"/>
      <c r="K68" s="186"/>
      <c r="L68" s="186"/>
      <c r="M68" s="173"/>
    </row>
    <row r="69" spans="1:15" s="169" customFormat="1" ht="18" customHeight="1">
      <c r="A69" s="169" t="str">
        <f t="shared" si="1"/>
        <v xml:space="preserve"> 나. 간접재료비표준품셈기준 2~5%%</v>
      </c>
      <c r="B69" s="174" t="s">
        <v>294</v>
      </c>
      <c r="C69" s="182" t="s">
        <v>495</v>
      </c>
      <c r="D69" s="135" t="s">
        <v>496</v>
      </c>
      <c r="E69" s="193">
        <v>0</v>
      </c>
      <c r="F69" s="172"/>
      <c r="G69" s="172"/>
      <c r="H69" s="192"/>
      <c r="I69" s="192"/>
      <c r="J69" s="186"/>
      <c r="K69" s="186"/>
      <c r="L69" s="186"/>
      <c r="M69" s="173"/>
    </row>
    <row r="70" spans="1:15" s="169" customFormat="1" ht="18" customHeight="1">
      <c r="A70" s="169" t="str">
        <f t="shared" si="1"/>
        <v/>
      </c>
      <c r="B70" s="203"/>
      <c r="C70" s="191"/>
      <c r="D70" s="135"/>
      <c r="E70" s="193"/>
      <c r="F70" s="172"/>
      <c r="G70" s="172"/>
      <c r="H70" s="192"/>
      <c r="I70" s="192"/>
      <c r="J70" s="186"/>
      <c r="K70" s="186"/>
      <c r="L70" s="186"/>
      <c r="M70" s="173"/>
    </row>
    <row r="71" spans="1:15" s="169" customFormat="1" ht="18" customHeight="1">
      <c r="A71" s="169" t="str">
        <f t="shared" si="1"/>
        <v>다. 작업설, 부산물(△)</v>
      </c>
      <c r="B71" s="190" t="s">
        <v>297</v>
      </c>
      <c r="C71" s="182"/>
      <c r="D71" s="135"/>
      <c r="E71" s="193"/>
      <c r="F71" s="172"/>
      <c r="G71" s="172"/>
      <c r="H71" s="192"/>
      <c r="I71" s="192"/>
      <c r="J71" s="186"/>
      <c r="K71" s="186"/>
      <c r="L71" s="186"/>
      <c r="M71" s="173"/>
    </row>
    <row r="72" spans="1:15" s="169" customFormat="1" ht="18" customHeight="1">
      <c r="A72" s="169" t="str">
        <f t="shared" si="1"/>
        <v>스텐설kg</v>
      </c>
      <c r="B72" s="190" t="s">
        <v>295</v>
      </c>
      <c r="C72" s="182"/>
      <c r="D72" s="135" t="s">
        <v>296</v>
      </c>
      <c r="E72" s="193">
        <v>6.789999999999992</v>
      </c>
      <c r="F72" s="172"/>
      <c r="G72" s="172"/>
      <c r="H72" s="192"/>
      <c r="I72" s="192"/>
      <c r="J72" s="186"/>
      <c r="K72" s="186"/>
      <c r="L72" s="186"/>
      <c r="M72" s="173"/>
    </row>
    <row r="73" spans="1:15" s="169" customFormat="1" ht="18" customHeight="1">
      <c r="A73" s="169" t="str">
        <f t="shared" si="1"/>
        <v/>
      </c>
      <c r="B73" s="190"/>
      <c r="C73" s="182"/>
      <c r="D73" s="135"/>
      <c r="E73" s="193"/>
      <c r="F73" s="172"/>
      <c r="G73" s="172"/>
      <c r="H73" s="192"/>
      <c r="I73" s="192"/>
      <c r="J73" s="186"/>
      <c r="K73" s="186"/>
      <c r="L73" s="186"/>
      <c r="M73" s="173"/>
    </row>
    <row r="74" spans="1:15" s="169" customFormat="1" ht="18" customHeight="1">
      <c r="A74" s="169" t="str">
        <f t="shared" si="1"/>
        <v/>
      </c>
      <c r="B74" s="190"/>
      <c r="C74" s="182"/>
      <c r="D74" s="135"/>
      <c r="E74" s="193"/>
      <c r="F74" s="172"/>
      <c r="G74" s="172"/>
      <c r="H74" s="192"/>
      <c r="I74" s="192"/>
      <c r="J74" s="186"/>
      <c r="K74" s="186"/>
      <c r="L74" s="186"/>
      <c r="M74" s="173"/>
    </row>
    <row r="75" spans="1:15" s="169" customFormat="1" ht="18" customHeight="1">
      <c r="A75" s="169" t="str">
        <f t="shared" si="1"/>
        <v>소계</v>
      </c>
      <c r="B75" s="204" t="s">
        <v>13</v>
      </c>
      <c r="C75" s="205"/>
      <c r="D75" s="205"/>
      <c r="E75" s="206"/>
      <c r="F75" s="207"/>
      <c r="G75" s="207"/>
      <c r="H75" s="208"/>
      <c r="I75" s="208"/>
      <c r="J75" s="209"/>
      <c r="K75" s="209"/>
      <c r="L75" s="209"/>
      <c r="M75" s="210"/>
    </row>
    <row r="76" spans="1:15" s="169" customFormat="1" ht="18" customHeight="1">
      <c r="A76" s="169" t="str">
        <f t="shared" si="1"/>
        <v>1-2. 노무비</v>
      </c>
      <c r="B76" s="184" t="s">
        <v>299</v>
      </c>
      <c r="C76" s="211"/>
      <c r="D76" s="135"/>
      <c r="E76" s="193"/>
      <c r="F76" s="172"/>
      <c r="G76" s="172"/>
      <c r="H76" s="192"/>
      <c r="I76" s="192"/>
      <c r="J76" s="186"/>
      <c r="K76" s="186"/>
      <c r="L76" s="192"/>
      <c r="M76" s="173"/>
    </row>
    <row r="77" spans="1:15" s="169" customFormat="1" ht="18" customHeight="1">
      <c r="A77" s="169" t="str">
        <f t="shared" si="1"/>
        <v>가. 직접노무비특수차운전원인</v>
      </c>
      <c r="B77" s="190" t="s">
        <v>300</v>
      </c>
      <c r="C77" s="135" t="s">
        <v>275</v>
      </c>
      <c r="D77" s="135" t="s">
        <v>19</v>
      </c>
      <c r="E77" s="193">
        <f>제조공수!R32</f>
        <v>2</v>
      </c>
      <c r="F77" s="172"/>
      <c r="G77" s="172"/>
      <c r="H77" s="192"/>
      <c r="I77" s="192"/>
      <c r="J77" s="186"/>
      <c r="K77" s="186"/>
      <c r="L77" s="192"/>
      <c r="M77" s="173"/>
    </row>
    <row r="78" spans="1:15" s="169" customFormat="1" ht="18" customHeight="1">
      <c r="A78" s="169" t="str">
        <f t="shared" si="1"/>
        <v>단순노무종사원인</v>
      </c>
      <c r="B78" s="190"/>
      <c r="C78" s="135" t="s">
        <v>276</v>
      </c>
      <c r="D78" s="135" t="s">
        <v>19</v>
      </c>
      <c r="E78" s="193">
        <f>제조공수!S32</f>
        <v>3</v>
      </c>
      <c r="F78" s="172"/>
      <c r="G78" s="172"/>
      <c r="H78" s="192"/>
      <c r="I78" s="192"/>
      <c r="J78" s="186"/>
      <c r="K78" s="186"/>
      <c r="L78" s="192"/>
      <c r="M78" s="173"/>
    </row>
    <row r="79" spans="1:15" s="169" customFormat="1" ht="18" customHeight="1">
      <c r="A79" s="169" t="str">
        <f t="shared" si="1"/>
        <v>제품검사및조정원인</v>
      </c>
      <c r="B79" s="190"/>
      <c r="C79" s="182" t="s">
        <v>277</v>
      </c>
      <c r="D79" s="135" t="s">
        <v>19</v>
      </c>
      <c r="E79" s="193">
        <f>제조공수!T32</f>
        <v>12</v>
      </c>
      <c r="F79" s="172"/>
      <c r="G79" s="172"/>
      <c r="H79" s="192"/>
      <c r="I79" s="192"/>
      <c r="J79" s="186"/>
      <c r="K79" s="186"/>
      <c r="L79" s="192"/>
      <c r="M79" s="173"/>
    </row>
    <row r="80" spans="1:15" s="169" customFormat="1" ht="18" customHeight="1">
      <c r="A80" s="169" t="str">
        <f t="shared" si="1"/>
        <v>절단원인</v>
      </c>
      <c r="B80" s="190"/>
      <c r="C80" s="182" t="s">
        <v>278</v>
      </c>
      <c r="D80" s="135" t="s">
        <v>19</v>
      </c>
      <c r="E80" s="193">
        <f>제조공수!U32</f>
        <v>5</v>
      </c>
      <c r="F80" s="172"/>
      <c r="G80" s="172"/>
      <c r="H80" s="192"/>
      <c r="I80" s="192"/>
      <c r="J80" s="186"/>
      <c r="K80" s="186"/>
      <c r="L80" s="192"/>
      <c r="M80" s="173"/>
    </row>
    <row r="81" spans="1:13" s="169" customFormat="1" ht="18" customHeight="1">
      <c r="A81" s="169" t="str">
        <f t="shared" si="1"/>
        <v>공업배관원인</v>
      </c>
      <c r="B81" s="190"/>
      <c r="C81" s="182" t="s">
        <v>408</v>
      </c>
      <c r="D81" s="135" t="s">
        <v>19</v>
      </c>
      <c r="E81" s="193">
        <f>제조공수!V32</f>
        <v>7</v>
      </c>
      <c r="F81" s="172"/>
      <c r="G81" s="172"/>
      <c r="H81" s="192"/>
      <c r="I81" s="192"/>
      <c r="J81" s="186"/>
      <c r="K81" s="186"/>
      <c r="L81" s="192"/>
      <c r="M81" s="173"/>
    </row>
    <row r="82" spans="1:13" s="169" customFormat="1" ht="18" customHeight="1">
      <c r="A82" s="169" t="str">
        <f t="shared" si="1"/>
        <v>부품조립원인</v>
      </c>
      <c r="B82" s="190"/>
      <c r="C82" s="182" t="s">
        <v>279</v>
      </c>
      <c r="D82" s="135" t="s">
        <v>19</v>
      </c>
      <c r="E82" s="193">
        <f>제조공수!W32</f>
        <v>9</v>
      </c>
      <c r="F82" s="172"/>
      <c r="G82" s="172"/>
      <c r="H82" s="192"/>
      <c r="I82" s="192"/>
      <c r="J82" s="186"/>
      <c r="K82" s="186"/>
      <c r="L82" s="192"/>
      <c r="M82" s="173"/>
    </row>
    <row r="83" spans="1:13" s="169" customFormat="1" ht="18" customHeight="1">
      <c r="A83" s="169" t="str">
        <f t="shared" si="1"/>
        <v>전기기계조립원인</v>
      </c>
      <c r="B83" s="190"/>
      <c r="C83" s="182" t="s">
        <v>285</v>
      </c>
      <c r="D83" s="135" t="s">
        <v>19</v>
      </c>
      <c r="E83" s="193">
        <f>제조공수!X32</f>
        <v>34</v>
      </c>
      <c r="F83" s="172"/>
      <c r="G83" s="172"/>
      <c r="H83" s="192"/>
      <c r="I83" s="192"/>
      <c r="J83" s="186"/>
      <c r="K83" s="186"/>
      <c r="L83" s="192"/>
      <c r="M83" s="173"/>
    </row>
    <row r="84" spans="1:13" s="169" customFormat="1" ht="18" customHeight="1">
      <c r="A84" s="169" t="str">
        <f t="shared" si="1"/>
        <v>경기계조립원인</v>
      </c>
      <c r="B84" s="190"/>
      <c r="C84" s="182" t="s">
        <v>287</v>
      </c>
      <c r="D84" s="135" t="s">
        <v>19</v>
      </c>
      <c r="E84" s="193">
        <f>제조공수!Y32</f>
        <v>4</v>
      </c>
      <c r="F84" s="172"/>
      <c r="G84" s="172"/>
      <c r="H84" s="192"/>
      <c r="I84" s="192"/>
      <c r="J84" s="186"/>
      <c r="K84" s="186"/>
      <c r="L84" s="192"/>
      <c r="M84" s="173"/>
    </row>
    <row r="85" spans="1:13" s="169" customFormat="1" ht="18" customHeight="1">
      <c r="A85" s="169" t="str">
        <f t="shared" si="1"/>
        <v>전기전자및기계제품시험원인</v>
      </c>
      <c r="B85" s="190"/>
      <c r="C85" s="182" t="s">
        <v>289</v>
      </c>
      <c r="D85" s="135" t="s">
        <v>19</v>
      </c>
      <c r="E85" s="193">
        <f>제조공수!Z32</f>
        <v>4</v>
      </c>
      <c r="F85" s="172"/>
      <c r="G85" s="172"/>
      <c r="H85" s="192"/>
      <c r="I85" s="192"/>
      <c r="J85" s="186"/>
      <c r="K85" s="186"/>
      <c r="L85" s="192"/>
      <c r="M85" s="173"/>
    </row>
    <row r="86" spans="1:13" s="169" customFormat="1" ht="18" customHeight="1">
      <c r="A86" s="169" t="str">
        <f t="shared" si="1"/>
        <v>수동물품포장원인</v>
      </c>
      <c r="B86" s="190"/>
      <c r="C86" s="182" t="s">
        <v>291</v>
      </c>
      <c r="D86" s="135" t="s">
        <v>19</v>
      </c>
      <c r="E86" s="193">
        <f>제조공수!AA32</f>
        <v>2</v>
      </c>
      <c r="F86" s="172"/>
      <c r="G86" s="172"/>
      <c r="H86" s="192"/>
      <c r="I86" s="192"/>
      <c r="J86" s="186"/>
      <c r="K86" s="186"/>
      <c r="L86" s="192"/>
      <c r="M86" s="173"/>
    </row>
    <row r="87" spans="1:13" s="169" customFormat="1" ht="18" customHeight="1">
      <c r="B87" s="190"/>
      <c r="C87" s="182"/>
      <c r="D87" s="135"/>
      <c r="E87" s="193"/>
      <c r="F87" s="172"/>
      <c r="G87" s="172"/>
      <c r="H87" s="192"/>
      <c r="I87" s="192"/>
      <c r="J87" s="186"/>
      <c r="K87" s="186"/>
      <c r="L87" s="192"/>
      <c r="M87" s="173"/>
    </row>
    <row r="88" spans="1:13" s="169" customFormat="1" ht="18" customHeight="1">
      <c r="B88" s="190"/>
      <c r="C88" s="182"/>
      <c r="D88" s="135"/>
      <c r="E88" s="193"/>
      <c r="F88" s="172"/>
      <c r="G88" s="172"/>
      <c r="H88" s="192"/>
      <c r="I88" s="192"/>
      <c r="J88" s="186"/>
      <c r="K88" s="186"/>
      <c r="L88" s="192"/>
      <c r="M88" s="173"/>
    </row>
    <row r="89" spans="1:13" s="169" customFormat="1" ht="18" customHeight="1">
      <c r="B89" s="190"/>
      <c r="C89" s="182"/>
      <c r="D89" s="135"/>
      <c r="E89" s="193"/>
      <c r="F89" s="172"/>
      <c r="G89" s="172"/>
      <c r="H89" s="192"/>
      <c r="I89" s="192"/>
      <c r="J89" s="186"/>
      <c r="K89" s="186"/>
      <c r="L89" s="192"/>
      <c r="M89" s="173"/>
    </row>
    <row r="90" spans="1:13" s="169" customFormat="1" ht="18" customHeight="1">
      <c r="B90" s="190"/>
      <c r="C90" s="182"/>
      <c r="D90" s="135"/>
      <c r="E90" s="193"/>
      <c r="F90" s="172"/>
      <c r="G90" s="172"/>
      <c r="H90" s="192"/>
      <c r="I90" s="192"/>
      <c r="J90" s="186"/>
      <c r="K90" s="186"/>
      <c r="L90" s="192"/>
      <c r="M90" s="173"/>
    </row>
    <row r="91" spans="1:13" s="169" customFormat="1" ht="18" customHeight="1">
      <c r="B91" s="190"/>
      <c r="C91" s="182"/>
      <c r="D91" s="135"/>
      <c r="E91" s="193"/>
      <c r="F91" s="172"/>
      <c r="G91" s="172"/>
      <c r="H91" s="192"/>
      <c r="I91" s="192"/>
      <c r="J91" s="186"/>
      <c r="K91" s="186"/>
      <c r="L91" s="192"/>
      <c r="M91" s="173"/>
    </row>
    <row r="92" spans="1:13" s="169" customFormat="1" ht="18" customHeight="1">
      <c r="B92" s="190"/>
      <c r="C92" s="182"/>
      <c r="D92" s="135"/>
      <c r="E92" s="193"/>
      <c r="F92" s="172"/>
      <c r="G92" s="172"/>
      <c r="H92" s="192"/>
      <c r="I92" s="192"/>
      <c r="J92" s="186"/>
      <c r="K92" s="186"/>
      <c r="L92" s="192"/>
      <c r="M92" s="173"/>
    </row>
    <row r="93" spans="1:13" s="169" customFormat="1" ht="18" customHeight="1">
      <c r="B93" s="190"/>
      <c r="C93" s="182"/>
      <c r="D93" s="135"/>
      <c r="E93" s="193"/>
      <c r="F93" s="172"/>
      <c r="G93" s="172"/>
      <c r="H93" s="192"/>
      <c r="I93" s="192"/>
      <c r="J93" s="186"/>
      <c r="K93" s="186"/>
      <c r="L93" s="192"/>
      <c r="M93" s="173"/>
    </row>
    <row r="94" spans="1:13" s="169" customFormat="1" ht="18" customHeight="1">
      <c r="B94" s="190"/>
      <c r="C94" s="182"/>
      <c r="D94" s="135"/>
      <c r="E94" s="193"/>
      <c r="F94" s="172"/>
      <c r="G94" s="172"/>
      <c r="H94" s="192"/>
      <c r="I94" s="192"/>
      <c r="J94" s="186"/>
      <c r="K94" s="186"/>
      <c r="L94" s="192"/>
      <c r="M94" s="173"/>
    </row>
    <row r="95" spans="1:13" s="169" customFormat="1" ht="18" customHeight="1">
      <c r="B95" s="190"/>
      <c r="C95" s="182"/>
      <c r="D95" s="135"/>
      <c r="E95" s="193"/>
      <c r="F95" s="172"/>
      <c r="G95" s="172"/>
      <c r="H95" s="192"/>
      <c r="I95" s="192"/>
      <c r="J95" s="186"/>
      <c r="K95" s="186"/>
      <c r="L95" s="192"/>
      <c r="M95" s="173"/>
    </row>
    <row r="96" spans="1:13" s="169" customFormat="1" ht="18" customHeight="1">
      <c r="A96" s="169" t="str">
        <f t="shared" si="1"/>
        <v/>
      </c>
      <c r="B96" s="190"/>
      <c r="C96" s="182"/>
      <c r="D96" s="135"/>
      <c r="E96" s="193"/>
      <c r="F96" s="172"/>
      <c r="G96" s="172"/>
      <c r="H96" s="192"/>
      <c r="I96" s="192"/>
      <c r="J96" s="186"/>
      <c r="K96" s="186"/>
      <c r="L96" s="192"/>
      <c r="M96" s="173"/>
    </row>
    <row r="97" spans="1:13" s="169" customFormat="1" ht="18" customHeight="1">
      <c r="A97" s="169" t="str">
        <f t="shared" si="1"/>
        <v>소계</v>
      </c>
      <c r="B97" s="204" t="s">
        <v>13</v>
      </c>
      <c r="C97" s="212"/>
      <c r="D97" s="204"/>
      <c r="E97" s="213"/>
      <c r="F97" s="207"/>
      <c r="G97" s="207"/>
      <c r="H97" s="208"/>
      <c r="I97" s="208"/>
      <c r="J97" s="209"/>
      <c r="K97" s="209"/>
      <c r="L97" s="208"/>
      <c r="M97" s="210"/>
    </row>
    <row r="98" spans="1:13" s="214" customFormat="1" ht="18" customHeight="1">
      <c r="A98" s="214" t="str">
        <f t="shared" si="1"/>
        <v>합계</v>
      </c>
      <c r="B98" s="215" t="s">
        <v>303</v>
      </c>
      <c r="C98" s="215"/>
      <c r="D98" s="215"/>
      <c r="E98" s="216"/>
      <c r="F98" s="217"/>
      <c r="G98" s="217"/>
      <c r="H98" s="218"/>
      <c r="I98" s="218"/>
      <c r="J98" s="219"/>
      <c r="K98" s="219"/>
      <c r="L98" s="219"/>
      <c r="M98" s="220"/>
    </row>
    <row r="99" spans="1:13" s="169" customFormat="1" ht="20.100000000000001" customHeight="1">
      <c r="A99" s="169" t="str">
        <f t="shared" si="1"/>
        <v>2. 증발냉방장치 설치</v>
      </c>
      <c r="B99" s="633" t="str">
        <f>수량산출서!A83</f>
        <v>2. 증발냉방장치 설치</v>
      </c>
      <c r="C99" s="634"/>
      <c r="D99" s="135"/>
      <c r="E99" s="193"/>
      <c r="F99" s="172"/>
      <c r="G99" s="172"/>
      <c r="H99" s="172"/>
      <c r="I99" s="172"/>
      <c r="J99" s="186"/>
      <c r="K99" s="186"/>
      <c r="L99" s="186"/>
      <c r="M99" s="173"/>
    </row>
    <row r="100" spans="1:13" s="169" customFormat="1" ht="20.100000000000001" hidden="1" customHeight="1">
      <c r="A100" s="169" t="str">
        <f t="shared" si="1"/>
        <v>1) 급수배관</v>
      </c>
      <c r="B100" s="190" t="str">
        <f>수량산출서!A84</f>
        <v>1) 급수배관</v>
      </c>
      <c r="C100" s="182"/>
      <c r="D100" s="135"/>
      <c r="E100" s="221"/>
      <c r="F100" s="172"/>
      <c r="G100" s="172"/>
      <c r="H100" s="192"/>
      <c r="I100" s="192"/>
      <c r="J100" s="186"/>
      <c r="K100" s="186"/>
      <c r="L100" s="186"/>
      <c r="M100" s="173"/>
    </row>
    <row r="101" spans="1:13" s="169" customFormat="1" ht="20.100000000000001" hidden="1" customHeight="1">
      <c r="A101" s="169" t="str">
        <f t="shared" si="1"/>
        <v>스텐관용접(아르곤용접) D15개소</v>
      </c>
      <c r="B101" s="190" t="str">
        <f>수량산출서!A85</f>
        <v xml:space="preserve">스텐관용접(아르곤용접) </v>
      </c>
      <c r="C101" s="182" t="str">
        <f>수량산출서!B85</f>
        <v>D15</v>
      </c>
      <c r="D101" s="135" t="str">
        <f>수량산출서!C85</f>
        <v>개소</v>
      </c>
      <c r="E101" s="221">
        <f>수량산출서!H85</f>
        <v>0</v>
      </c>
      <c r="F101" s="172"/>
      <c r="G101" s="172"/>
      <c r="H101" s="192"/>
      <c r="I101" s="192"/>
      <c r="J101" s="192"/>
      <c r="K101" s="172"/>
      <c r="L101" s="186"/>
      <c r="M101" s="173"/>
    </row>
    <row r="102" spans="1:13" s="169" customFormat="1" ht="20.100000000000001" hidden="1" customHeight="1">
      <c r="A102" s="169" t="str">
        <f t="shared" si="1"/>
        <v>스텐관용접(아르곤용접) D20개소</v>
      </c>
      <c r="B102" s="190" t="str">
        <f>수량산출서!A86</f>
        <v xml:space="preserve">스텐관용접(아르곤용접) </v>
      </c>
      <c r="C102" s="182" t="str">
        <f>수량산출서!B86</f>
        <v>D20</v>
      </c>
      <c r="D102" s="135" t="str">
        <f>수량산출서!C86</f>
        <v>개소</v>
      </c>
      <c r="E102" s="221">
        <f>수량산출서!H86</f>
        <v>0</v>
      </c>
      <c r="F102" s="172"/>
      <c r="G102" s="172"/>
      <c r="H102" s="192"/>
      <c r="I102" s="192"/>
      <c r="J102" s="192"/>
      <c r="K102" s="172"/>
      <c r="L102" s="186"/>
      <c r="M102" s="173"/>
    </row>
    <row r="103" spans="1:13" s="169" customFormat="1" ht="20.100000000000001" hidden="1" customHeight="1">
      <c r="A103" s="169" t="str">
        <f t="shared" si="1"/>
        <v>STS배관공사15mmm</v>
      </c>
      <c r="B103" s="190" t="str">
        <f>수량산출서!A87</f>
        <v>STS배관공사</v>
      </c>
      <c r="C103" s="182" t="str">
        <f>수량산출서!B87</f>
        <v>15mm</v>
      </c>
      <c r="D103" s="135" t="str">
        <f>수량산출서!C87</f>
        <v>m</v>
      </c>
      <c r="E103" s="221">
        <f>수량산출서!H87</f>
        <v>0</v>
      </c>
      <c r="F103" s="172"/>
      <c r="G103" s="172"/>
      <c r="H103" s="192"/>
      <c r="I103" s="192"/>
      <c r="J103" s="172"/>
      <c r="K103" s="172"/>
      <c r="L103" s="186"/>
      <c r="M103" s="173"/>
    </row>
    <row r="104" spans="1:13" s="169" customFormat="1" ht="20.100000000000001" hidden="1" customHeight="1">
      <c r="A104" s="169" t="str">
        <f t="shared" si="1"/>
        <v>STS배관공사20mmm</v>
      </c>
      <c r="B104" s="190" t="str">
        <f>수량산출서!A88</f>
        <v>STS배관공사</v>
      </c>
      <c r="C104" s="182" t="str">
        <f>수량산출서!B88</f>
        <v>20mm</v>
      </c>
      <c r="D104" s="135" t="str">
        <f>수량산출서!C88</f>
        <v>m</v>
      </c>
      <c r="E104" s="221">
        <f>수량산출서!H88</f>
        <v>0</v>
      </c>
      <c r="F104" s="172"/>
      <c r="G104" s="172"/>
      <c r="H104" s="192"/>
      <c r="I104" s="192"/>
      <c r="J104" s="172"/>
      <c r="K104" s="172"/>
      <c r="L104" s="186"/>
      <c r="M104" s="173"/>
    </row>
    <row r="105" spans="1:13" s="169" customFormat="1" ht="20.100000000000001" hidden="1" customHeight="1">
      <c r="A105" s="169" t="str">
        <f t="shared" si="1"/>
        <v>일반배관용 STS강관 이음쇠유니온 (SUS 나사) D15EA</v>
      </c>
      <c r="B105" s="190" t="str">
        <f>수량산출서!A89</f>
        <v>일반배관용 STS강관 이음쇠</v>
      </c>
      <c r="C105" s="182" t="str">
        <f>수량산출서!B89</f>
        <v>유니온 (SUS 나사) D15</v>
      </c>
      <c r="D105" s="135" t="str">
        <f>수량산출서!C89</f>
        <v>EA</v>
      </c>
      <c r="E105" s="221">
        <f>수량산출서!H89</f>
        <v>0</v>
      </c>
      <c r="F105" s="172"/>
      <c r="G105" s="172"/>
      <c r="H105" s="192"/>
      <c r="I105" s="192"/>
      <c r="J105" s="172"/>
      <c r="K105" s="172"/>
      <c r="L105" s="186"/>
      <c r="M105" s="173"/>
    </row>
    <row r="106" spans="1:13" s="169" customFormat="1" ht="20.100000000000001" hidden="1" customHeight="1">
      <c r="A106" s="169" t="str">
        <f t="shared" si="1"/>
        <v>일반배관용 STS강관 이음쇠니플 (SUS 나사) D15EA</v>
      </c>
      <c r="B106" s="190" t="str">
        <f>수량산출서!A90</f>
        <v>일반배관용 STS강관 이음쇠</v>
      </c>
      <c r="C106" s="182" t="str">
        <f>수량산출서!B90</f>
        <v>니플 (SUS 나사) D15</v>
      </c>
      <c r="D106" s="135" t="str">
        <f>수량산출서!C90</f>
        <v>EA</v>
      </c>
      <c r="E106" s="221">
        <f>수량산출서!H90</f>
        <v>0</v>
      </c>
      <c r="F106" s="172"/>
      <c r="G106" s="172"/>
      <c r="H106" s="192"/>
      <c r="I106" s="192"/>
      <c r="J106" s="172"/>
      <c r="K106" s="172"/>
      <c r="L106" s="186"/>
      <c r="M106" s="173"/>
    </row>
    <row r="107" spans="1:13" s="169" customFormat="1" ht="20.100000000000001" hidden="1" customHeight="1">
      <c r="A107" s="169" t="str">
        <f t="shared" si="1"/>
        <v>일반배관용 STS강관 이음쇠엘보(SUS 용접#10) D15EA</v>
      </c>
      <c r="B107" s="190" t="str">
        <f>수량산출서!A91</f>
        <v>일반배관용 STS강관 이음쇠</v>
      </c>
      <c r="C107" s="182" t="str">
        <f>수량산출서!B91</f>
        <v>엘보(SUS 용접#10) D15</v>
      </c>
      <c r="D107" s="135" t="str">
        <f>수량산출서!C91</f>
        <v>EA</v>
      </c>
      <c r="E107" s="221">
        <f>수량산출서!H91</f>
        <v>0</v>
      </c>
      <c r="F107" s="172"/>
      <c r="G107" s="172"/>
      <c r="H107" s="192"/>
      <c r="I107" s="192"/>
      <c r="J107" s="172"/>
      <c r="K107" s="172"/>
      <c r="L107" s="186"/>
      <c r="M107" s="173"/>
    </row>
    <row r="108" spans="1:13" s="169" customFormat="1" ht="20.100000000000001" hidden="1" customHeight="1">
      <c r="A108" s="169" t="str">
        <f t="shared" si="1"/>
        <v>일반배관용 STS강관 이음쇠티이(SUS 용접 S#10) D20EA</v>
      </c>
      <c r="B108" s="190" t="str">
        <f>수량산출서!A92</f>
        <v>일반배관용 STS강관 이음쇠</v>
      </c>
      <c r="C108" s="182" t="str">
        <f>수량산출서!B92</f>
        <v>티이(SUS 용접 S#10) D20</v>
      </c>
      <c r="D108" s="135" t="str">
        <f>수량산출서!C92</f>
        <v>EA</v>
      </c>
      <c r="E108" s="221">
        <f>수량산출서!H92</f>
        <v>0</v>
      </c>
      <c r="F108" s="172"/>
      <c r="G108" s="172"/>
      <c r="H108" s="192"/>
      <c r="I108" s="192"/>
      <c r="J108" s="172"/>
      <c r="K108" s="172"/>
      <c r="L108" s="186"/>
      <c r="M108" s="173"/>
    </row>
    <row r="109" spans="1:13" s="169" customFormat="1" ht="20.100000000000001" hidden="1" customHeight="1">
      <c r="A109" s="169" t="str">
        <f t="shared" si="1"/>
        <v>일반배관용 STS강관 이음쇠캡 (SUS 용접S#10) D20EA</v>
      </c>
      <c r="B109" s="190" t="str">
        <f>수량산출서!A93</f>
        <v>일반배관용 STS강관 이음쇠</v>
      </c>
      <c r="C109" s="182" t="str">
        <f>수량산출서!B93</f>
        <v>캡 (SUS 용접S#10) D20</v>
      </c>
      <c r="D109" s="135" t="str">
        <f>수량산출서!C93</f>
        <v>EA</v>
      </c>
      <c r="E109" s="221">
        <f>수량산출서!H93</f>
        <v>0</v>
      </c>
      <c r="F109" s="172"/>
      <c r="G109" s="172"/>
      <c r="H109" s="192"/>
      <c r="I109" s="192"/>
      <c r="J109" s="172"/>
      <c r="K109" s="172"/>
      <c r="L109" s="186"/>
      <c r="M109" s="173"/>
    </row>
    <row r="110" spans="1:13" s="169" customFormat="1" ht="20.100000000000001" hidden="1" customHeight="1">
      <c r="A110" s="169" t="str">
        <f t="shared" si="1"/>
        <v>볼 밸브볼밸브,스텐,10kg,D15EA</v>
      </c>
      <c r="B110" s="190" t="str">
        <f>수량산출서!A94</f>
        <v>볼 밸브</v>
      </c>
      <c r="C110" s="182" t="str">
        <f>수량산출서!B94</f>
        <v>볼밸브,스텐,10kg,D15</v>
      </c>
      <c r="D110" s="135" t="str">
        <f>수량산출서!C94</f>
        <v>EA</v>
      </c>
      <c r="E110" s="221">
        <f>수량산출서!H94</f>
        <v>0</v>
      </c>
      <c r="F110" s="172"/>
      <c r="G110" s="172"/>
      <c r="H110" s="192"/>
      <c r="I110" s="192"/>
      <c r="J110" s="172"/>
      <c r="K110" s="172"/>
      <c r="L110" s="186"/>
      <c r="M110" s="173"/>
    </row>
    <row r="111" spans="1:13" s="169" customFormat="1" ht="20.100000000000001" hidden="1" customHeight="1">
      <c r="A111" s="169" t="str">
        <f t="shared" si="1"/>
        <v>수도계량기함STS 20mm*80cmEA</v>
      </c>
      <c r="B111" s="190" t="str">
        <f>수량산출서!A95</f>
        <v>수도계량기함</v>
      </c>
      <c r="C111" s="182" t="str">
        <f>수량산출서!B95</f>
        <v>STS 20mm*80cm</v>
      </c>
      <c r="D111" s="135" t="str">
        <f>수량산출서!C95</f>
        <v>EA</v>
      </c>
      <c r="E111" s="221">
        <f>수량산출서!H95</f>
        <v>0</v>
      </c>
      <c r="F111" s="172"/>
      <c r="G111" s="172"/>
      <c r="H111" s="192"/>
      <c r="I111" s="192"/>
      <c r="J111" s="172"/>
      <c r="K111" s="172"/>
      <c r="L111" s="186"/>
      <c r="M111" s="173"/>
    </row>
    <row r="112" spans="1:13" s="169" customFormat="1" ht="20.100000000000001" hidden="1" customHeight="1">
      <c r="A112" s="169" t="str">
        <f t="shared" si="1"/>
        <v>수도계량기20mmEA</v>
      </c>
      <c r="B112" s="190" t="str">
        <f>수량산출서!A96</f>
        <v>수도계량기</v>
      </c>
      <c r="C112" s="182" t="str">
        <f>수량산출서!B96</f>
        <v>20mm</v>
      </c>
      <c r="D112" s="135" t="str">
        <f>수량산출서!C96</f>
        <v>EA</v>
      </c>
      <c r="E112" s="221">
        <f>수량산출서!H96</f>
        <v>0</v>
      </c>
      <c r="F112" s="172"/>
      <c r="G112" s="172"/>
      <c r="H112" s="192"/>
      <c r="I112" s="192"/>
      <c r="J112" s="172"/>
      <c r="K112" s="172"/>
      <c r="L112" s="186"/>
      <c r="M112" s="173"/>
    </row>
    <row r="113" spans="1:13" s="169" customFormat="1" ht="20.100000000000001" hidden="1" customHeight="1">
      <c r="A113" s="169" t="str">
        <f t="shared" si="1"/>
        <v>수도용 폴리에틸관20Am</v>
      </c>
      <c r="B113" s="190" t="str">
        <f>수량산출서!A97</f>
        <v>수도용 폴리에틸관</v>
      </c>
      <c r="C113" s="182" t="str">
        <f>수량산출서!B97</f>
        <v>20A</v>
      </c>
      <c r="D113" s="135" t="str">
        <f>수량산출서!C97</f>
        <v>m</v>
      </c>
      <c r="E113" s="221">
        <f>수량산출서!H97</f>
        <v>0</v>
      </c>
      <c r="F113" s="172"/>
      <c r="G113" s="172"/>
      <c r="H113" s="192"/>
      <c r="I113" s="192"/>
      <c r="J113" s="172"/>
      <c r="K113" s="172"/>
      <c r="L113" s="186"/>
      <c r="M113" s="173"/>
    </row>
    <row r="114" spans="1:13" s="169" customFormat="1" ht="20.100000000000001" hidden="1" customHeight="1">
      <c r="A114" s="169" t="str">
        <f t="shared" si="1"/>
        <v>소켓20AEA</v>
      </c>
      <c r="B114" s="190" t="str">
        <f>수량산출서!A98</f>
        <v>소켓</v>
      </c>
      <c r="C114" s="182" t="str">
        <f>수량산출서!B98</f>
        <v>20A</v>
      </c>
      <c r="D114" s="135" t="str">
        <f>수량산출서!C98</f>
        <v>EA</v>
      </c>
      <c r="E114" s="221">
        <f>수량산출서!H98</f>
        <v>0</v>
      </c>
      <c r="F114" s="172"/>
      <c r="G114" s="172"/>
      <c r="H114" s="192"/>
      <c r="I114" s="192"/>
      <c r="J114" s="172"/>
      <c r="K114" s="172"/>
      <c r="L114" s="186"/>
      <c r="M114" s="173"/>
    </row>
    <row r="115" spans="1:13" s="169" customFormat="1" ht="20.100000000000001" hidden="1" customHeight="1">
      <c r="A115" s="169" t="str">
        <f t="shared" si="1"/>
        <v>엘보20AEA</v>
      </c>
      <c r="B115" s="190" t="str">
        <f>수량산출서!A99</f>
        <v>엘보</v>
      </c>
      <c r="C115" s="182" t="str">
        <f>수량산출서!B99</f>
        <v>20A</v>
      </c>
      <c r="D115" s="135" t="str">
        <f>수량산출서!C99</f>
        <v>EA</v>
      </c>
      <c r="E115" s="221">
        <f>수량산출서!H99</f>
        <v>0</v>
      </c>
      <c r="F115" s="172"/>
      <c r="G115" s="172"/>
      <c r="H115" s="192"/>
      <c r="I115" s="192"/>
      <c r="J115" s="172"/>
      <c r="K115" s="172"/>
      <c r="L115" s="186"/>
      <c r="M115" s="173"/>
    </row>
    <row r="116" spans="1:13" s="169" customFormat="1" ht="20.100000000000001" hidden="1" customHeight="1">
      <c r="A116" s="169" t="str">
        <f t="shared" ref="A116:A144" si="2">B116&amp;C116&amp;D116</f>
        <v>티20AEA</v>
      </c>
      <c r="B116" s="190" t="str">
        <f>수량산출서!A100</f>
        <v>티</v>
      </c>
      <c r="C116" s="182" t="str">
        <f>수량산출서!B100</f>
        <v>20A</v>
      </c>
      <c r="D116" s="135" t="str">
        <f>수량산출서!C100</f>
        <v>EA</v>
      </c>
      <c r="E116" s="221">
        <f>수량산출서!H100</f>
        <v>0</v>
      </c>
      <c r="F116" s="172"/>
      <c r="G116" s="172"/>
      <c r="H116" s="192"/>
      <c r="I116" s="192"/>
      <c r="J116" s="172"/>
      <c r="K116" s="172"/>
      <c r="L116" s="186"/>
      <c r="M116" s="173"/>
    </row>
    <row r="117" spans="1:13" s="169" customFormat="1" ht="20.100000000000001" hidden="1" customHeight="1">
      <c r="A117" s="169" t="str">
        <f t="shared" si="2"/>
        <v>이경티25A-20AEA</v>
      </c>
      <c r="B117" s="190" t="str">
        <f>수량산출서!A101</f>
        <v>이경티</v>
      </c>
      <c r="C117" s="182" t="str">
        <f>수량산출서!B101</f>
        <v>25A-20A</v>
      </c>
      <c r="D117" s="135" t="str">
        <f>수량산출서!C101</f>
        <v>EA</v>
      </c>
      <c r="E117" s="221">
        <f>수량산출서!H101</f>
        <v>0</v>
      </c>
      <c r="F117" s="172"/>
      <c r="G117" s="172"/>
      <c r="H117" s="192"/>
      <c r="I117" s="192"/>
      <c r="J117" s="172"/>
      <c r="K117" s="172"/>
      <c r="L117" s="186"/>
      <c r="M117" s="173"/>
    </row>
    <row r="118" spans="1:13" s="169" customFormat="1" ht="20.100000000000001" hidden="1" customHeight="1">
      <c r="A118" s="169" t="str">
        <f t="shared" si="2"/>
        <v>아티론보온재난연 은박 20A*25Tm</v>
      </c>
      <c r="B118" s="190" t="str">
        <f>수량산출서!A102</f>
        <v>아티론보온재</v>
      </c>
      <c r="C118" s="182" t="str">
        <f>수량산출서!B102</f>
        <v>난연 은박 20A*25T</v>
      </c>
      <c r="D118" s="135" t="str">
        <f>수량산출서!C102</f>
        <v>m</v>
      </c>
      <c r="E118" s="221">
        <f>수량산출서!H102</f>
        <v>0</v>
      </c>
      <c r="F118" s="172"/>
      <c r="G118" s="172"/>
      <c r="H118" s="192"/>
      <c r="I118" s="192"/>
      <c r="J118" s="172"/>
      <c r="K118" s="172"/>
      <c r="L118" s="186"/>
      <c r="M118" s="173"/>
    </row>
    <row r="119" spans="1:13" s="169" customFormat="1" ht="20.100000000000001" hidden="1" customHeight="1">
      <c r="A119" s="169" t="str">
        <f t="shared" si="2"/>
        <v>AL 밴드0.3*30Wm</v>
      </c>
      <c r="B119" s="190" t="str">
        <f>수량산출서!A103</f>
        <v>AL 밴드</v>
      </c>
      <c r="C119" s="182" t="str">
        <f>수량산출서!B103</f>
        <v>0.3*30W</v>
      </c>
      <c r="D119" s="135" t="str">
        <f>수량산출서!C103</f>
        <v>m</v>
      </c>
      <c r="E119" s="221">
        <f>수량산출서!H103</f>
        <v>0</v>
      </c>
      <c r="F119" s="172"/>
      <c r="G119" s="172"/>
      <c r="H119" s="192"/>
      <c r="I119" s="192"/>
      <c r="J119" s="172"/>
      <c r="K119" s="172"/>
      <c r="L119" s="186"/>
      <c r="M119" s="173"/>
    </row>
    <row r="120" spans="1:13" s="169" customFormat="1" ht="20.100000000000001" customHeight="1">
      <c r="A120" s="169" t="str">
        <f t="shared" si="2"/>
        <v>2) 증발냉방장치 MAIN 제어시스템</v>
      </c>
      <c r="B120" s="190" t="str">
        <f>수량산출서!A104</f>
        <v>2) 증발냉방장치 MAIN 제어시스템</v>
      </c>
      <c r="C120" s="182"/>
      <c r="D120" s="135"/>
      <c r="E120" s="221"/>
      <c r="F120" s="172"/>
      <c r="G120" s="172"/>
      <c r="H120" s="192"/>
      <c r="I120" s="192"/>
      <c r="J120" s="172"/>
      <c r="K120" s="172"/>
      <c r="L120" s="186"/>
      <c r="M120" s="173"/>
    </row>
    <row r="121" spans="1:13" s="169" customFormat="1" ht="20.100000000000001" customHeight="1">
      <c r="A121" s="169" t="str">
        <f t="shared" si="2"/>
        <v>LED LAMP(형광등)RLBS-10WEA</v>
      </c>
      <c r="B121" s="190" t="str">
        <f>수량산출서!A105</f>
        <v>LED LAMP(형광등)</v>
      </c>
      <c r="C121" s="182" t="str">
        <f>수량산출서!B105</f>
        <v>RLBS-10W</v>
      </c>
      <c r="D121" s="135" t="str">
        <f>수량산출서!C105</f>
        <v>EA</v>
      </c>
      <c r="E121" s="221">
        <f>수량산출서!H105</f>
        <v>1</v>
      </c>
      <c r="F121" s="172"/>
      <c r="G121" s="172"/>
      <c r="H121" s="192"/>
      <c r="I121" s="192"/>
      <c r="J121" s="172"/>
      <c r="K121" s="172"/>
      <c r="L121" s="186"/>
      <c r="M121" s="173"/>
    </row>
    <row r="122" spans="1:13" s="169" customFormat="1" ht="20.100000000000001" customHeight="1">
      <c r="A122" s="169" t="str">
        <f t="shared" si="2"/>
        <v>PVC DUCT30x40 W/COVERm</v>
      </c>
      <c r="B122" s="190" t="str">
        <f>수량산출서!A106</f>
        <v>PVC DUCT</v>
      </c>
      <c r="C122" s="182" t="str">
        <f>수량산출서!B106</f>
        <v>30x40 W/COVER</v>
      </c>
      <c r="D122" s="135" t="str">
        <f>수량산출서!C106</f>
        <v>m</v>
      </c>
      <c r="E122" s="221">
        <f>수량산출서!H106</f>
        <v>16</v>
      </c>
      <c r="F122" s="172"/>
      <c r="G122" s="172"/>
      <c r="H122" s="192"/>
      <c r="I122" s="192"/>
      <c r="J122" s="172"/>
      <c r="K122" s="172"/>
      <c r="L122" s="186"/>
      <c r="M122" s="173"/>
    </row>
    <row r="123" spans="1:13" s="169" customFormat="1" ht="20.100000000000001" customHeight="1">
      <c r="A123" s="169" t="str">
        <f t="shared" si="2"/>
        <v>전선   KIV 2.5SQm</v>
      </c>
      <c r="B123" s="190" t="str">
        <f>수량산출서!A107</f>
        <v xml:space="preserve">전선   </v>
      </c>
      <c r="C123" s="182" t="str">
        <f>수량산출서!B107</f>
        <v>KIV 2.5SQ</v>
      </c>
      <c r="D123" s="135" t="str">
        <f>수량산출서!C107</f>
        <v>m</v>
      </c>
      <c r="E123" s="221">
        <f>수량산출서!H107</f>
        <v>50</v>
      </c>
      <c r="F123" s="172"/>
      <c r="G123" s="172"/>
      <c r="H123" s="192"/>
      <c r="I123" s="192"/>
      <c r="J123" s="172"/>
      <c r="K123" s="172"/>
      <c r="L123" s="186"/>
      <c r="M123" s="173"/>
    </row>
    <row r="124" spans="1:13" s="169" customFormat="1" ht="20.100000000000001" customHeight="1">
      <c r="A124" s="169" t="str">
        <f t="shared" si="2"/>
        <v>전선   KIV 1.5SQm</v>
      </c>
      <c r="B124" s="190" t="str">
        <f>수량산출서!A108</f>
        <v xml:space="preserve">전선   </v>
      </c>
      <c r="C124" s="182" t="str">
        <f>수량산출서!B108</f>
        <v>KIV 1.5SQ</v>
      </c>
      <c r="D124" s="135" t="str">
        <f>수량산출서!C108</f>
        <v>m</v>
      </c>
      <c r="E124" s="221">
        <f>수량산출서!H108</f>
        <v>50</v>
      </c>
      <c r="F124" s="172"/>
      <c r="G124" s="172"/>
      <c r="H124" s="192"/>
      <c r="I124" s="192"/>
      <c r="J124" s="172"/>
      <c r="K124" s="172"/>
      <c r="L124" s="186"/>
      <c r="M124" s="173"/>
    </row>
    <row r="125" spans="1:13" s="169" customFormat="1" ht="20.100000000000001" customHeight="1">
      <c r="A125" s="169" t="str">
        <f t="shared" si="2"/>
        <v>3) 증발냉방장치 분사 배관시스템</v>
      </c>
      <c r="B125" s="190" t="str">
        <f>수량산출서!A109</f>
        <v>3) 증발냉방장치 분사 배관시스템</v>
      </c>
      <c r="C125" s="182"/>
      <c r="D125" s="135"/>
      <c r="E125" s="221"/>
      <c r="F125" s="172"/>
      <c r="G125" s="172"/>
      <c r="H125" s="192"/>
      <c r="I125" s="192"/>
      <c r="J125" s="172"/>
      <c r="K125" s="172"/>
      <c r="L125" s="186"/>
      <c r="M125" s="173"/>
    </row>
    <row r="126" spans="1:13" s="169" customFormat="1" ht="20.100000000000001" customHeight="1">
      <c r="A126" s="169" t="str">
        <f t="shared" si="2"/>
        <v>볼밸브볼밸브,스텐,10kg,3/8"EA</v>
      </c>
      <c r="B126" s="190" t="str">
        <f>수량산출서!A110</f>
        <v>볼밸브</v>
      </c>
      <c r="C126" s="182" t="str">
        <f>수량산출서!B110</f>
        <v>볼밸브,스텐,10kg,3/8"</v>
      </c>
      <c r="D126" s="135" t="str">
        <f>수량산출서!C110</f>
        <v>EA</v>
      </c>
      <c r="E126" s="221">
        <f>수량산출서!H110</f>
        <v>6</v>
      </c>
      <c r="F126" s="172"/>
      <c r="G126" s="172"/>
      <c r="H126" s="192"/>
      <c r="I126" s="192"/>
      <c r="J126" s="172"/>
      <c r="K126" s="172"/>
      <c r="L126" s="186"/>
      <c r="M126" s="173"/>
    </row>
    <row r="127" spans="1:13" s="169" customFormat="1" ht="20.100000000000001" customHeight="1">
      <c r="A127" s="169" t="str">
        <f t="shared" si="2"/>
        <v>고압호스1/4"X1W, 10.5MPAm</v>
      </c>
      <c r="B127" s="190" t="str">
        <f>수량산출서!A111</f>
        <v>고압호스</v>
      </c>
      <c r="C127" s="182" t="str">
        <f>수량산출서!B111</f>
        <v>1/4"X1W, 10.5MPA</v>
      </c>
      <c r="D127" s="135" t="str">
        <f>수량산출서!C111</f>
        <v>m</v>
      </c>
      <c r="E127" s="221">
        <f>수량산출서!H111</f>
        <v>150</v>
      </c>
      <c r="F127" s="172"/>
      <c r="G127" s="172"/>
      <c r="H127" s="192"/>
      <c r="I127" s="192"/>
      <c r="J127" s="172"/>
      <c r="K127" s="172"/>
      <c r="L127" s="186"/>
      <c r="M127" s="173"/>
    </row>
    <row r="128" spans="1:13" s="169" customFormat="1" ht="20.100000000000001" customHeight="1">
      <c r="A128" s="169" t="str">
        <f t="shared" si="2"/>
        <v>4) LED대류유도분사FAN 분사 시스템</v>
      </c>
      <c r="B128" s="190" t="str">
        <f>수량산출서!A112</f>
        <v>4) LED대류유도분사FAN 분사 시스템</v>
      </c>
      <c r="C128" s="182"/>
      <c r="D128" s="135"/>
      <c r="E128" s="221"/>
      <c r="F128" s="172"/>
      <c r="G128" s="172"/>
      <c r="H128" s="192"/>
      <c r="I128" s="192"/>
      <c r="J128" s="172"/>
      <c r="K128" s="172"/>
      <c r="L128" s="186"/>
      <c r="M128" s="173"/>
    </row>
    <row r="129" spans="1:13" s="222" customFormat="1" ht="20.100000000000001" customHeight="1">
      <c r="A129" s="222" t="str">
        <f t="shared" si="2"/>
        <v>FAN 분사 시스템(W)540mm x (D)460mm x (H)680mm/3 nozzle holeEA</v>
      </c>
      <c r="B129" s="196" t="str">
        <f>수량산출서!A113</f>
        <v>FAN 분사 시스템</v>
      </c>
      <c r="C129" s="197" t="str">
        <f>수량산출서!B113</f>
        <v>(W)540mm x (D)460mm x (H)680mm/3 nozzle hole</v>
      </c>
      <c r="D129" s="198" t="str">
        <f>수량산출서!C113</f>
        <v>EA</v>
      </c>
      <c r="E129" s="223">
        <f>수량산출서!H113</f>
        <v>24</v>
      </c>
      <c r="F129" s="200"/>
      <c r="G129" s="200"/>
      <c r="H129" s="200"/>
      <c r="I129" s="201"/>
      <c r="J129" s="200"/>
      <c r="K129" s="172"/>
      <c r="L129" s="202"/>
      <c r="M129" s="224"/>
    </row>
    <row r="130" spans="1:13" s="222" customFormat="1" ht="20.100000000000001" customHeight="1">
      <c r="A130" s="222" t="str">
        <f t="shared" si="2"/>
        <v>멀티압착고압호스OD12.4mm, Max25MPA, Synflexm</v>
      </c>
      <c r="B130" s="196" t="str">
        <f>수량산출서!A114</f>
        <v>멀티압착고압호스</v>
      </c>
      <c r="C130" s="197" t="str">
        <f>수량산출서!B114</f>
        <v>OD12.4mm, Max25MPA, Synflex</v>
      </c>
      <c r="D130" s="198" t="str">
        <f>수량산출서!C114</f>
        <v>m</v>
      </c>
      <c r="E130" s="223">
        <f>수량산출서!H114</f>
        <v>412</v>
      </c>
      <c r="F130" s="200"/>
      <c r="G130" s="200"/>
      <c r="H130" s="201"/>
      <c r="I130" s="201"/>
      <c r="J130" s="200"/>
      <c r="K130" s="200"/>
      <c r="L130" s="202"/>
      <c r="M130" s="224"/>
    </row>
    <row r="131" spans="1:13" s="222" customFormat="1" ht="20.100000000000001" customHeight="1">
      <c r="A131" s="222" t="str">
        <f t="shared" si="2"/>
        <v>CABLE0.5SQ 3C 실드m</v>
      </c>
      <c r="B131" s="196" t="str">
        <f>수량산출서!A115</f>
        <v>CABLE</v>
      </c>
      <c r="C131" s="197" t="str">
        <f>수량산출서!B115</f>
        <v>0.5SQ 3C 실드</v>
      </c>
      <c r="D131" s="198" t="str">
        <f>수량산출서!C115</f>
        <v>m</v>
      </c>
      <c r="E131" s="223">
        <f>수량산출서!H115</f>
        <v>432.6</v>
      </c>
      <c r="F131" s="200"/>
      <c r="G131" s="200"/>
      <c r="H131" s="201"/>
      <c r="I131" s="201"/>
      <c r="J131" s="200"/>
      <c r="K131" s="200"/>
      <c r="L131" s="202"/>
      <c r="M131" s="224"/>
    </row>
    <row r="132" spans="1:13" s="222" customFormat="1" ht="20.100000000000001" customHeight="1">
      <c r="B132" s="196" t="s">
        <v>131</v>
      </c>
      <c r="C132" s="197" t="s">
        <v>454</v>
      </c>
      <c r="D132" s="198" t="s">
        <v>157</v>
      </c>
      <c r="E132" s="223">
        <f>수량산출서!F115</f>
        <v>412</v>
      </c>
      <c r="F132" s="200"/>
      <c r="G132" s="200"/>
      <c r="H132" s="201"/>
      <c r="I132" s="201"/>
      <c r="J132" s="200"/>
      <c r="K132" s="200"/>
      <c r="L132" s="202"/>
      <c r="M132" s="224"/>
    </row>
    <row r="133" spans="1:13" s="222" customFormat="1" ht="20.100000000000001" customHeight="1">
      <c r="A133" s="222" t="str">
        <f t="shared" si="2"/>
        <v>전선   KIV 6.0SQ(흑)m</v>
      </c>
      <c r="B133" s="196" t="str">
        <f>수량산출서!A116</f>
        <v xml:space="preserve">전선   </v>
      </c>
      <c r="C133" s="197" t="str">
        <f>수량산출서!B116</f>
        <v>KIV 6.0SQ(흑)</v>
      </c>
      <c r="D133" s="198" t="str">
        <f>수량산출서!C116</f>
        <v>m</v>
      </c>
      <c r="E133" s="223">
        <f>수량산출서!H116</f>
        <v>432.6</v>
      </c>
      <c r="F133" s="200"/>
      <c r="G133" s="200"/>
      <c r="H133" s="201"/>
      <c r="I133" s="201"/>
      <c r="J133" s="200"/>
      <c r="K133" s="200"/>
      <c r="L133" s="202"/>
      <c r="M133" s="224"/>
    </row>
    <row r="134" spans="1:13" s="222" customFormat="1" ht="20.100000000000001" customHeight="1">
      <c r="B134" s="196" t="s">
        <v>219</v>
      </c>
      <c r="C134" s="197" t="s">
        <v>455</v>
      </c>
      <c r="D134" s="198" t="s">
        <v>157</v>
      </c>
      <c r="E134" s="223">
        <f>수량산출서!F116</f>
        <v>412</v>
      </c>
      <c r="F134" s="200"/>
      <c r="G134" s="200"/>
      <c r="H134" s="201"/>
      <c r="I134" s="201"/>
      <c r="J134" s="200"/>
      <c r="K134" s="200"/>
      <c r="L134" s="202"/>
      <c r="M134" s="224"/>
    </row>
    <row r="135" spans="1:13" s="222" customFormat="1" ht="20.100000000000001" customHeight="1">
      <c r="A135" s="222" t="str">
        <f t="shared" si="2"/>
        <v>전선   KIV 6.0SQ(적)m</v>
      </c>
      <c r="B135" s="196" t="str">
        <f>수량산출서!A117</f>
        <v xml:space="preserve">전선   </v>
      </c>
      <c r="C135" s="197" t="str">
        <f>수량산출서!B117</f>
        <v>KIV 6.0SQ(적)</v>
      </c>
      <c r="D135" s="198" t="str">
        <f>수량산출서!C117</f>
        <v>m</v>
      </c>
      <c r="E135" s="223">
        <f>수량산출서!H117</f>
        <v>432.6</v>
      </c>
      <c r="F135" s="200"/>
      <c r="G135" s="200"/>
      <c r="H135" s="201"/>
      <c r="I135" s="201"/>
      <c r="J135" s="200"/>
      <c r="K135" s="200"/>
      <c r="L135" s="202"/>
      <c r="M135" s="224"/>
    </row>
    <row r="136" spans="1:13" s="222" customFormat="1" ht="20.100000000000001" customHeight="1">
      <c r="B136" s="196" t="s">
        <v>219</v>
      </c>
      <c r="C136" s="197" t="s">
        <v>456</v>
      </c>
      <c r="D136" s="198" t="s">
        <v>157</v>
      </c>
      <c r="E136" s="223">
        <f>수량산출서!F117</f>
        <v>412</v>
      </c>
      <c r="F136" s="200"/>
      <c r="G136" s="200"/>
      <c r="H136" s="201"/>
      <c r="I136" s="201"/>
      <c r="J136" s="200"/>
      <c r="K136" s="200"/>
      <c r="L136" s="202"/>
      <c r="M136" s="224"/>
    </row>
    <row r="137" spans="1:13" s="222" customFormat="1" ht="20.100000000000001" customHeight="1">
      <c r="A137" s="222" t="str">
        <f t="shared" si="2"/>
        <v>전선관CD PIPE(난연) 16mmm</v>
      </c>
      <c r="B137" s="196" t="str">
        <f>수량산출서!A118</f>
        <v>전선관</v>
      </c>
      <c r="C137" s="197" t="str">
        <f>수량산출서!B118</f>
        <v>CD PIPE(난연) 16mm</v>
      </c>
      <c r="D137" s="198" t="str">
        <f>수량산출서!C118</f>
        <v>m</v>
      </c>
      <c r="E137" s="223">
        <f>수량산출서!H118</f>
        <v>432.6</v>
      </c>
      <c r="F137" s="200"/>
      <c r="G137" s="200"/>
      <c r="H137" s="201"/>
      <c r="I137" s="201"/>
      <c r="J137" s="200"/>
      <c r="K137" s="200"/>
      <c r="L137" s="202"/>
      <c r="M137" s="224"/>
    </row>
    <row r="138" spans="1:13" s="222" customFormat="1" ht="20.100000000000001" customHeight="1">
      <c r="B138" s="196" t="str">
        <f>B137</f>
        <v>전선관</v>
      </c>
      <c r="C138" s="197" t="str">
        <f>C137</f>
        <v>CD PIPE(난연) 16mm</v>
      </c>
      <c r="D138" s="198" t="str">
        <f>D137</f>
        <v>m</v>
      </c>
      <c r="E138" s="223">
        <f>수량산출서!F118</f>
        <v>412</v>
      </c>
      <c r="F138" s="200"/>
      <c r="G138" s="200"/>
      <c r="H138" s="201"/>
      <c r="I138" s="201"/>
      <c r="J138" s="200"/>
      <c r="K138" s="200"/>
      <c r="L138" s="202"/>
      <c r="M138" s="224"/>
    </row>
    <row r="139" spans="1:13" s="169" customFormat="1" ht="20.100000000000001" customHeight="1">
      <c r="A139" s="169" t="str">
        <f t="shared" si="2"/>
        <v>5) 장비임대</v>
      </c>
      <c r="B139" s="190" t="str">
        <f>수량산출서!A119</f>
        <v>5) 장비임대</v>
      </c>
      <c r="C139" s="182"/>
      <c r="D139" s="135"/>
      <c r="E139" s="221"/>
      <c r="F139" s="172"/>
      <c r="G139" s="172"/>
      <c r="H139" s="192"/>
      <c r="I139" s="192"/>
      <c r="J139" s="172"/>
      <c r="K139" s="172"/>
      <c r="L139" s="186"/>
      <c r="M139" s="173"/>
    </row>
    <row r="140" spans="1:13" s="169" customFormat="1" ht="20.100000000000001" customHeight="1">
      <c r="A140" s="169" t="str">
        <f t="shared" si="2"/>
        <v xml:space="preserve"> 고소작업차전동형대,월</v>
      </c>
      <c r="B140" s="190" t="str">
        <f>수량산출서!A120</f>
        <v xml:space="preserve"> 고소작업차</v>
      </c>
      <c r="C140" s="182" t="str">
        <f>수량산출서!B120</f>
        <v>전동형</v>
      </c>
      <c r="D140" s="135" t="str">
        <f>수량산출서!C120</f>
        <v>대,월</v>
      </c>
      <c r="E140" s="221">
        <f>수량산출서!H120</f>
        <v>2</v>
      </c>
      <c r="F140" s="172"/>
      <c r="G140" s="172"/>
      <c r="H140" s="192"/>
      <c r="I140" s="192"/>
      <c r="J140" s="172"/>
      <c r="K140" s="172"/>
      <c r="L140" s="186"/>
      <c r="M140" s="173"/>
    </row>
    <row r="141" spans="1:13" s="169" customFormat="1" ht="20.100000000000001" customHeight="1">
      <c r="A141" s="169" t="str">
        <f t="shared" si="2"/>
        <v>6) 시운전 및 조정0식</v>
      </c>
      <c r="B141" s="190" t="str">
        <f>수량산출서!A121</f>
        <v>6) 시운전 및 조정</v>
      </c>
      <c r="C141" s="225">
        <f>수량산출서!B121</f>
        <v>0</v>
      </c>
      <c r="D141" s="135" t="str">
        <f>수량산출서!C121</f>
        <v>식</v>
      </c>
      <c r="E141" s="221">
        <f>수량산출서!H121</f>
        <v>1</v>
      </c>
      <c r="F141" s="172"/>
      <c r="G141" s="172"/>
      <c r="H141" s="192"/>
      <c r="I141" s="192"/>
      <c r="J141" s="172"/>
      <c r="K141" s="172"/>
      <c r="L141" s="186"/>
      <c r="M141" s="173"/>
    </row>
    <row r="142" spans="1:13" s="169" customFormat="1" ht="20.100000000000001" customHeight="1">
      <c r="B142" s="190"/>
      <c r="C142" s="225"/>
      <c r="D142" s="135"/>
      <c r="E142" s="190"/>
      <c r="F142" s="172"/>
      <c r="G142" s="172"/>
      <c r="H142" s="192"/>
      <c r="I142" s="192"/>
      <c r="J142" s="172"/>
      <c r="K142" s="172"/>
      <c r="L142" s="186"/>
      <c r="M142" s="173"/>
    </row>
    <row r="143" spans="1:13" s="169" customFormat="1" ht="20.100000000000001" customHeight="1">
      <c r="A143" s="169" t="str">
        <f t="shared" si="2"/>
        <v/>
      </c>
      <c r="B143" s="190"/>
      <c r="C143" s="182"/>
      <c r="D143" s="135"/>
      <c r="E143" s="190"/>
      <c r="F143" s="172"/>
      <c r="G143" s="172"/>
      <c r="H143" s="192"/>
      <c r="I143" s="192"/>
      <c r="J143" s="172"/>
      <c r="K143" s="172"/>
      <c r="L143" s="186"/>
      <c r="M143" s="173"/>
    </row>
    <row r="144" spans="1:13" s="169" customFormat="1" ht="20.100000000000001" customHeight="1">
      <c r="A144" s="169" t="str">
        <f t="shared" si="2"/>
        <v>소계</v>
      </c>
      <c r="B144" s="204" t="s">
        <v>13</v>
      </c>
      <c r="C144" s="205"/>
      <c r="D144" s="205"/>
      <c r="E144" s="205"/>
      <c r="F144" s="207"/>
      <c r="G144" s="207"/>
      <c r="H144" s="208"/>
      <c r="I144" s="208"/>
      <c r="J144" s="207"/>
      <c r="K144" s="207"/>
      <c r="L144" s="209"/>
      <c r="M144" s="210"/>
    </row>
  </sheetData>
  <mergeCells count="12">
    <mergeCell ref="B99:C99"/>
    <mergeCell ref="B5:C5"/>
    <mergeCell ref="B1:M1"/>
    <mergeCell ref="B3:B4"/>
    <mergeCell ref="C3:C4"/>
    <mergeCell ref="D3:D4"/>
    <mergeCell ref="E3:E4"/>
    <mergeCell ref="F3:G3"/>
    <mergeCell ref="J3:K3"/>
    <mergeCell ref="L3:L4"/>
    <mergeCell ref="M3:M4"/>
    <mergeCell ref="H3:I3"/>
  </mergeCells>
  <phoneticPr fontId="2" type="noConversion"/>
  <printOptions horizontalCentered="1"/>
  <pageMargins left="0.31496062992125984" right="0.31496062992125984" top="0.47244094488188981" bottom="0.19685039370078741" header="0" footer="0"/>
  <pageSetup paperSize="9" scale="86" fitToHeight="0" orientation="landscape" horizontalDpi="4294967293" verticalDpi="300" r:id="rId1"/>
  <headerFooter alignWithMargins="0"/>
  <rowBreaks count="1" manualBreakCount="1">
    <brk id="98" min="1" max="12" man="1"/>
  </rowBreaks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04"/>
  <sheetViews>
    <sheetView zoomScale="90" workbookViewId="0">
      <selection activeCell="E5" sqref="E5"/>
    </sheetView>
  </sheetViews>
  <sheetFormatPr defaultRowHeight="20.100000000000001" customHeight="1"/>
  <cols>
    <col min="1" max="2" width="8.88671875" style="2"/>
    <col min="3" max="3" width="9.109375" style="2" customWidth="1"/>
    <col min="4" max="10" width="8.88671875" style="2"/>
    <col min="11" max="11" width="9.33203125" style="2" customWidth="1"/>
    <col min="12" max="16384" width="8.88671875" style="2"/>
  </cols>
  <sheetData>
    <row r="1" spans="1:13" ht="31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1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1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1.5" customHeight="1">
      <c r="A6" s="615" t="s">
        <v>73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</row>
    <row r="7" spans="1:13" ht="31.5" customHeight="1">
      <c r="A7" s="615" t="s">
        <v>14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</row>
    <row r="8" spans="1:13" ht="31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1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1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1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1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1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>
    <pageSetUpPr fitToPage="1"/>
  </sheetPr>
  <dimension ref="A1:U640"/>
  <sheetViews>
    <sheetView view="pageBreakPreview" zoomScaleNormal="100" zoomScaleSheetLayoutView="100" workbookViewId="0">
      <selection activeCell="E24" sqref="E24"/>
    </sheetView>
  </sheetViews>
  <sheetFormatPr defaultRowHeight="18"/>
  <cols>
    <col min="1" max="1" width="21.77734375" style="277" customWidth="1"/>
    <col min="2" max="2" width="33.109375" style="179" customWidth="1"/>
    <col min="3" max="3" width="6.21875" style="277" customWidth="1"/>
    <col min="4" max="4" width="7.88671875" style="280" customWidth="1"/>
    <col min="5" max="5" width="20.77734375" style="277" customWidth="1"/>
    <col min="6" max="6" width="8" style="179" customWidth="1"/>
    <col min="7" max="7" width="7.21875" style="279" customWidth="1"/>
    <col min="8" max="8" width="8.44140625" style="179" customWidth="1"/>
    <col min="9" max="9" width="6.6640625" style="277" customWidth="1"/>
    <col min="10" max="14" width="8.88671875" style="277" hidden="1" customWidth="1"/>
    <col min="15" max="15" width="8.88671875" style="277"/>
    <col min="16" max="16" width="9.5546875" style="277" customWidth="1"/>
    <col min="17" max="17" width="10" style="277" bestFit="1" customWidth="1"/>
    <col min="18" max="19" width="10" style="277" customWidth="1"/>
    <col min="20" max="16384" width="8.88671875" style="277"/>
  </cols>
  <sheetData>
    <row r="1" spans="1:21" s="179" customFormat="1" ht="50.25" customHeight="1">
      <c r="A1" s="616" t="s">
        <v>63</v>
      </c>
      <c r="B1" s="616"/>
      <c r="C1" s="616"/>
      <c r="D1" s="616"/>
      <c r="E1" s="616"/>
      <c r="F1" s="616"/>
      <c r="G1" s="616"/>
      <c r="H1" s="616"/>
      <c r="I1" s="616"/>
    </row>
    <row r="2" spans="1:21" s="231" customFormat="1" ht="18.75" customHeight="1">
      <c r="A2" s="227" t="s">
        <v>643</v>
      </c>
      <c r="B2" s="228"/>
      <c r="C2" s="228"/>
      <c r="D2" s="229"/>
      <c r="E2" s="228"/>
      <c r="F2" s="228"/>
      <c r="G2" s="230"/>
      <c r="H2" s="228"/>
      <c r="I2" s="228"/>
    </row>
    <row r="3" spans="1:21" s="233" customFormat="1" ht="24.95" customHeight="1">
      <c r="A3" s="198" t="s">
        <v>64</v>
      </c>
      <c r="B3" s="198" t="s">
        <v>65</v>
      </c>
      <c r="C3" s="198" t="s">
        <v>3</v>
      </c>
      <c r="D3" s="232" t="s">
        <v>4</v>
      </c>
      <c r="E3" s="198" t="s">
        <v>66</v>
      </c>
      <c r="F3" s="198" t="s">
        <v>13</v>
      </c>
      <c r="G3" s="198" t="s">
        <v>67</v>
      </c>
      <c r="H3" s="198" t="s">
        <v>16</v>
      </c>
      <c r="I3" s="198" t="s">
        <v>9</v>
      </c>
    </row>
    <row r="4" spans="1:21" s="233" customFormat="1" ht="18" customHeight="1">
      <c r="A4" s="234" t="s">
        <v>94</v>
      </c>
      <c r="B4" s="235"/>
      <c r="C4" s="236"/>
      <c r="D4" s="237"/>
      <c r="E4" s="236"/>
      <c r="F4" s="238"/>
      <c r="G4" s="238"/>
      <c r="H4" s="238"/>
      <c r="I4" s="198"/>
    </row>
    <row r="5" spans="1:21" s="233" customFormat="1" ht="18" hidden="1" customHeight="1">
      <c r="A5" s="239" t="s">
        <v>103</v>
      </c>
      <c r="B5" s="240"/>
      <c r="C5" s="241"/>
      <c r="D5" s="242"/>
      <c r="E5" s="243"/>
      <c r="F5" s="244"/>
      <c r="G5" s="245"/>
      <c r="H5" s="244"/>
      <c r="I5" s="135"/>
    </row>
    <row r="6" spans="1:21" s="233" customFormat="1" ht="18" hidden="1" customHeight="1">
      <c r="A6" s="246" t="s">
        <v>104</v>
      </c>
      <c r="B6" s="247" t="s">
        <v>105</v>
      </c>
      <c r="C6" s="241" t="s">
        <v>107</v>
      </c>
      <c r="D6" s="242">
        <f>O6*P6</f>
        <v>0</v>
      </c>
      <c r="E6" s="243" t="s">
        <v>108</v>
      </c>
      <c r="F6" s="242">
        <f>D6</f>
        <v>0</v>
      </c>
      <c r="G6" s="199">
        <f>ROUNDDOWN(F6*5%,2)</f>
        <v>0</v>
      </c>
      <c r="H6" s="242">
        <f>F6+G6</f>
        <v>0</v>
      </c>
      <c r="I6" s="135"/>
      <c r="O6" s="256">
        <v>0</v>
      </c>
      <c r="P6" s="233">
        <v>1.19</v>
      </c>
    </row>
    <row r="7" spans="1:21" s="233" customFormat="1" ht="18" hidden="1" customHeight="1">
      <c r="A7" s="246" t="s">
        <v>104</v>
      </c>
      <c r="B7" s="241" t="s">
        <v>106</v>
      </c>
      <c r="C7" s="241" t="s">
        <v>107</v>
      </c>
      <c r="D7" s="242">
        <f>O7*P7</f>
        <v>0</v>
      </c>
      <c r="E7" s="243" t="s">
        <v>109</v>
      </c>
      <c r="F7" s="242">
        <f>D7</f>
        <v>0</v>
      </c>
      <c r="G7" s="199">
        <f>ROUNDDOWN(F7*5%,2)</f>
        <v>0</v>
      </c>
      <c r="H7" s="242">
        <f>F7+G7</f>
        <v>0</v>
      </c>
      <c r="I7" s="135"/>
      <c r="O7" s="256">
        <v>0</v>
      </c>
      <c r="P7" s="233">
        <v>1.53</v>
      </c>
    </row>
    <row r="8" spans="1:21" s="233" customFormat="1" ht="18" customHeight="1">
      <c r="A8" s="239" t="s">
        <v>110</v>
      </c>
      <c r="B8" s="194" t="s">
        <v>393</v>
      </c>
      <c r="C8" s="241"/>
      <c r="D8" s="242"/>
      <c r="E8" s="243"/>
      <c r="F8" s="242"/>
      <c r="G8" s="199"/>
      <c r="H8" s="242"/>
      <c r="I8" s="135"/>
    </row>
    <row r="9" spans="1:21" s="233" customFormat="1" ht="18" customHeight="1">
      <c r="A9" s="246" t="s">
        <v>446</v>
      </c>
      <c r="B9" s="182" t="s">
        <v>447</v>
      </c>
      <c r="C9" s="241" t="s">
        <v>487</v>
      </c>
      <c r="D9" s="242">
        <v>3</v>
      </c>
      <c r="E9" s="243" t="s">
        <v>632</v>
      </c>
      <c r="F9" s="242">
        <f t="shared" ref="F9:F54" si="0">D9</f>
        <v>3</v>
      </c>
      <c r="G9" s="199">
        <v>0</v>
      </c>
      <c r="H9" s="242">
        <f t="shared" ref="H9:H54" si="1">F9+G9</f>
        <v>3</v>
      </c>
      <c r="I9" s="135"/>
      <c r="U9" s="248"/>
    </row>
    <row r="10" spans="1:21" s="233" customFormat="1" ht="18" customHeight="1">
      <c r="A10" s="249" t="s">
        <v>574</v>
      </c>
      <c r="B10" s="197" t="s">
        <v>575</v>
      </c>
      <c r="C10" s="241" t="s">
        <v>154</v>
      </c>
      <c r="D10" s="242">
        <v>3</v>
      </c>
      <c r="E10" s="243" t="s">
        <v>633</v>
      </c>
      <c r="F10" s="242">
        <f t="shared" si="0"/>
        <v>3</v>
      </c>
      <c r="G10" s="199"/>
      <c r="H10" s="242">
        <f t="shared" si="1"/>
        <v>3</v>
      </c>
      <c r="I10" s="135"/>
      <c r="P10" s="250"/>
      <c r="U10" s="248"/>
    </row>
    <row r="11" spans="1:21" s="233" customFormat="1" ht="18" customHeight="1">
      <c r="A11" s="246" t="s">
        <v>111</v>
      </c>
      <c r="B11" s="251" t="s">
        <v>132</v>
      </c>
      <c r="C11" s="241" t="s">
        <v>153</v>
      </c>
      <c r="D11" s="242">
        <f>D9*2</f>
        <v>6</v>
      </c>
      <c r="E11" s="243" t="s">
        <v>634</v>
      </c>
      <c r="F11" s="242">
        <f t="shared" si="0"/>
        <v>6</v>
      </c>
      <c r="G11" s="199"/>
      <c r="H11" s="242">
        <f t="shared" si="1"/>
        <v>6</v>
      </c>
      <c r="I11" s="135"/>
      <c r="U11" s="248"/>
    </row>
    <row r="12" spans="1:21" s="233" customFormat="1" ht="18" hidden="1" customHeight="1">
      <c r="A12" s="246" t="s">
        <v>449</v>
      </c>
      <c r="B12" s="251" t="s">
        <v>450</v>
      </c>
      <c r="C12" s="241" t="s">
        <v>154</v>
      </c>
      <c r="D12" s="242">
        <v>0</v>
      </c>
      <c r="E12" s="243" t="s">
        <v>453</v>
      </c>
      <c r="F12" s="242">
        <f t="shared" si="0"/>
        <v>0</v>
      </c>
      <c r="G12" s="199"/>
      <c r="H12" s="242">
        <f t="shared" si="1"/>
        <v>0</v>
      </c>
      <c r="I12" s="135"/>
      <c r="U12" s="248"/>
    </row>
    <row r="13" spans="1:21" s="233" customFormat="1" ht="18" hidden="1" customHeight="1">
      <c r="A13" s="246" t="s">
        <v>451</v>
      </c>
      <c r="B13" s="251" t="s">
        <v>452</v>
      </c>
      <c r="C13" s="241" t="s">
        <v>154</v>
      </c>
      <c r="D13" s="242">
        <v>0</v>
      </c>
      <c r="E13" s="243" t="s">
        <v>453</v>
      </c>
      <c r="F13" s="242">
        <f t="shared" si="0"/>
        <v>0</v>
      </c>
      <c r="G13" s="199"/>
      <c r="H13" s="242">
        <f t="shared" si="1"/>
        <v>0</v>
      </c>
      <c r="I13" s="135"/>
      <c r="U13" s="248"/>
    </row>
    <row r="14" spans="1:21" s="233" customFormat="1" ht="18" customHeight="1">
      <c r="A14" s="246" t="s">
        <v>112</v>
      </c>
      <c r="B14" s="251" t="s">
        <v>133</v>
      </c>
      <c r="C14" s="241" t="s">
        <v>153</v>
      </c>
      <c r="D14" s="242">
        <f>D36</f>
        <v>1</v>
      </c>
      <c r="E14" s="243" t="s">
        <v>488</v>
      </c>
      <c r="F14" s="242">
        <f t="shared" si="0"/>
        <v>1</v>
      </c>
      <c r="G14" s="199"/>
      <c r="H14" s="242">
        <f t="shared" si="1"/>
        <v>1</v>
      </c>
      <c r="I14" s="135"/>
      <c r="U14" s="248"/>
    </row>
    <row r="15" spans="1:21" s="233" customFormat="1" ht="18" customHeight="1">
      <c r="A15" s="246" t="s">
        <v>113</v>
      </c>
      <c r="B15" s="251" t="s">
        <v>134</v>
      </c>
      <c r="C15" s="241" t="s">
        <v>153</v>
      </c>
      <c r="D15" s="242">
        <f>D14</f>
        <v>1</v>
      </c>
      <c r="E15" s="243" t="s">
        <v>488</v>
      </c>
      <c r="F15" s="242">
        <f t="shared" si="0"/>
        <v>1</v>
      </c>
      <c r="G15" s="199"/>
      <c r="H15" s="242">
        <f t="shared" si="1"/>
        <v>1</v>
      </c>
      <c r="I15" s="135"/>
      <c r="U15" s="248"/>
    </row>
    <row r="16" spans="1:21" s="233" customFormat="1" ht="18" customHeight="1">
      <c r="A16" s="246" t="s">
        <v>114</v>
      </c>
      <c r="B16" s="251" t="s">
        <v>135</v>
      </c>
      <c r="C16" s="241" t="s">
        <v>153</v>
      </c>
      <c r="D16" s="242">
        <f>D10*2</f>
        <v>6</v>
      </c>
      <c r="E16" s="243" t="str">
        <f>E11</f>
        <v>1식 ×6EA</v>
      </c>
      <c r="F16" s="242">
        <f t="shared" si="0"/>
        <v>6</v>
      </c>
      <c r="G16" s="199"/>
      <c r="H16" s="242">
        <f t="shared" si="1"/>
        <v>6</v>
      </c>
      <c r="I16" s="135"/>
      <c r="U16" s="248"/>
    </row>
    <row r="17" spans="1:21" s="233" customFormat="1" ht="18" customHeight="1">
      <c r="A17" s="246" t="s">
        <v>115</v>
      </c>
      <c r="B17" s="251" t="s">
        <v>136</v>
      </c>
      <c r="C17" s="241" t="s">
        <v>153</v>
      </c>
      <c r="D17" s="242">
        <f>D16</f>
        <v>6</v>
      </c>
      <c r="E17" s="243" t="str">
        <f>E11</f>
        <v>1식 ×6EA</v>
      </c>
      <c r="F17" s="242">
        <f t="shared" si="0"/>
        <v>6</v>
      </c>
      <c r="G17" s="199"/>
      <c r="H17" s="242">
        <f t="shared" si="1"/>
        <v>6</v>
      </c>
      <c r="I17" s="135"/>
      <c r="U17" s="248"/>
    </row>
    <row r="18" spans="1:21" s="233" customFormat="1" ht="18" customHeight="1">
      <c r="A18" s="246" t="s">
        <v>116</v>
      </c>
      <c r="B18" s="251" t="s">
        <v>137</v>
      </c>
      <c r="C18" s="241" t="s">
        <v>153</v>
      </c>
      <c r="D18" s="242">
        <f>D10</f>
        <v>3</v>
      </c>
      <c r="E18" s="243" t="s">
        <v>635</v>
      </c>
      <c r="F18" s="242">
        <f t="shared" si="0"/>
        <v>3</v>
      </c>
      <c r="G18" s="199"/>
      <c r="H18" s="242">
        <f t="shared" si="1"/>
        <v>3</v>
      </c>
      <c r="I18" s="135"/>
      <c r="U18" s="248"/>
    </row>
    <row r="19" spans="1:21" s="233" customFormat="1" ht="18" customHeight="1">
      <c r="A19" s="246" t="s">
        <v>117</v>
      </c>
      <c r="B19" s="251" t="s">
        <v>138</v>
      </c>
      <c r="C19" s="241" t="s">
        <v>153</v>
      </c>
      <c r="D19" s="242">
        <f>D14</f>
        <v>1</v>
      </c>
      <c r="E19" s="243" t="s">
        <v>488</v>
      </c>
      <c r="F19" s="242">
        <f t="shared" si="0"/>
        <v>1</v>
      </c>
      <c r="G19" s="199"/>
      <c r="H19" s="242">
        <f t="shared" si="1"/>
        <v>1</v>
      </c>
      <c r="I19" s="135"/>
      <c r="U19" s="248"/>
    </row>
    <row r="20" spans="1:21" s="233" customFormat="1" ht="18" customHeight="1">
      <c r="A20" s="246" t="s">
        <v>117</v>
      </c>
      <c r="B20" s="251" t="s">
        <v>139</v>
      </c>
      <c r="C20" s="241" t="s">
        <v>153</v>
      </c>
      <c r="D20" s="242">
        <f>D19</f>
        <v>1</v>
      </c>
      <c r="E20" s="243" t="str">
        <f>E19</f>
        <v>1식 ×1EA</v>
      </c>
      <c r="F20" s="242">
        <f t="shared" si="0"/>
        <v>1</v>
      </c>
      <c r="G20" s="199"/>
      <c r="H20" s="242">
        <f t="shared" si="1"/>
        <v>1</v>
      </c>
      <c r="I20" s="135"/>
      <c r="U20" s="248"/>
    </row>
    <row r="21" spans="1:21" s="233" customFormat="1" ht="18" customHeight="1">
      <c r="A21" s="246" t="s">
        <v>118</v>
      </c>
      <c r="B21" s="251" t="s">
        <v>140</v>
      </c>
      <c r="C21" s="241" t="s">
        <v>153</v>
      </c>
      <c r="D21" s="242">
        <f>D14</f>
        <v>1</v>
      </c>
      <c r="E21" s="243" t="str">
        <f>E20</f>
        <v>1식 ×1EA</v>
      </c>
      <c r="F21" s="242">
        <f t="shared" si="0"/>
        <v>1</v>
      </c>
      <c r="G21" s="199"/>
      <c r="H21" s="242">
        <f t="shared" si="1"/>
        <v>1</v>
      </c>
      <c r="I21" s="135"/>
      <c r="U21" s="248"/>
    </row>
    <row r="22" spans="1:21" s="233" customFormat="1" ht="18" customHeight="1">
      <c r="A22" s="246" t="s">
        <v>119</v>
      </c>
      <c r="B22" s="251" t="s">
        <v>141</v>
      </c>
      <c r="C22" s="241" t="s">
        <v>153</v>
      </c>
      <c r="D22" s="242">
        <f>D21</f>
        <v>1</v>
      </c>
      <c r="E22" s="243" t="str">
        <f>E21</f>
        <v>1식 ×1EA</v>
      </c>
      <c r="F22" s="242">
        <f t="shared" si="0"/>
        <v>1</v>
      </c>
      <c r="G22" s="199"/>
      <c r="H22" s="242">
        <f t="shared" si="1"/>
        <v>1</v>
      </c>
      <c r="I22" s="135"/>
      <c r="U22" s="248"/>
    </row>
    <row r="23" spans="1:21" s="233" customFormat="1" ht="18" customHeight="1">
      <c r="A23" s="246" t="s">
        <v>120</v>
      </c>
      <c r="B23" s="251" t="s">
        <v>142</v>
      </c>
      <c r="C23" s="241" t="s">
        <v>153</v>
      </c>
      <c r="D23" s="242">
        <f>D22</f>
        <v>1</v>
      </c>
      <c r="E23" s="243" t="str">
        <f>E22</f>
        <v>1식 ×1EA</v>
      </c>
      <c r="F23" s="242">
        <f t="shared" si="0"/>
        <v>1</v>
      </c>
      <c r="G23" s="199"/>
      <c r="H23" s="242">
        <f t="shared" si="1"/>
        <v>1</v>
      </c>
      <c r="I23" s="135"/>
      <c r="U23" s="248"/>
    </row>
    <row r="24" spans="1:21" s="233" customFormat="1" ht="18" customHeight="1">
      <c r="A24" s="246" t="s">
        <v>121</v>
      </c>
      <c r="B24" s="251" t="s">
        <v>143</v>
      </c>
      <c r="C24" s="241" t="s">
        <v>153</v>
      </c>
      <c r="D24" s="242">
        <f>D23*10</f>
        <v>10</v>
      </c>
      <c r="E24" s="243" t="s">
        <v>566</v>
      </c>
      <c r="F24" s="242">
        <f t="shared" si="0"/>
        <v>10</v>
      </c>
      <c r="G24" s="199"/>
      <c r="H24" s="242">
        <f t="shared" si="1"/>
        <v>10</v>
      </c>
      <c r="I24" s="135"/>
      <c r="U24" s="248"/>
    </row>
    <row r="25" spans="1:21" s="233" customFormat="1" ht="18" customHeight="1">
      <c r="A25" s="246" t="s">
        <v>122</v>
      </c>
      <c r="B25" s="251"/>
      <c r="C25" s="241" t="s">
        <v>153</v>
      </c>
      <c r="D25" s="242">
        <f>D24</f>
        <v>10</v>
      </c>
      <c r="E25" s="243" t="str">
        <f>E24</f>
        <v>1식 ×10EA</v>
      </c>
      <c r="F25" s="242">
        <f t="shared" si="0"/>
        <v>10</v>
      </c>
      <c r="G25" s="199"/>
      <c r="H25" s="242">
        <f t="shared" si="1"/>
        <v>10</v>
      </c>
      <c r="I25" s="135"/>
      <c r="U25" s="248"/>
    </row>
    <row r="26" spans="1:21" s="233" customFormat="1" ht="18" customHeight="1">
      <c r="A26" s="246" t="s">
        <v>123</v>
      </c>
      <c r="B26" s="251"/>
      <c r="C26" s="241" t="s">
        <v>153</v>
      </c>
      <c r="D26" s="242">
        <f>D22</f>
        <v>1</v>
      </c>
      <c r="E26" s="243" t="str">
        <f>E23</f>
        <v>1식 ×1EA</v>
      </c>
      <c r="F26" s="242">
        <f t="shared" si="0"/>
        <v>1</v>
      </c>
      <c r="G26" s="199"/>
      <c r="H26" s="242">
        <f t="shared" si="1"/>
        <v>1</v>
      </c>
      <c r="I26" s="135"/>
      <c r="U26" s="248"/>
    </row>
    <row r="27" spans="1:21" s="233" customFormat="1" ht="18" customHeight="1">
      <c r="A27" s="246" t="s">
        <v>125</v>
      </c>
      <c r="B27" s="251" t="s">
        <v>145</v>
      </c>
      <c r="C27" s="241" t="s">
        <v>155</v>
      </c>
      <c r="D27" s="242">
        <f>D26</f>
        <v>1</v>
      </c>
      <c r="E27" s="243" t="s">
        <v>567</v>
      </c>
      <c r="F27" s="242">
        <f t="shared" si="0"/>
        <v>1</v>
      </c>
      <c r="G27" s="199"/>
      <c r="H27" s="242">
        <f t="shared" si="1"/>
        <v>1</v>
      </c>
      <c r="I27" s="135"/>
      <c r="U27" s="248"/>
    </row>
    <row r="28" spans="1:21" s="233" customFormat="1" ht="18" customHeight="1">
      <c r="A28" s="246" t="s">
        <v>126</v>
      </c>
      <c r="B28" s="251" t="s">
        <v>146</v>
      </c>
      <c r="C28" s="241" t="s">
        <v>153</v>
      </c>
      <c r="D28" s="242">
        <f>D10</f>
        <v>3</v>
      </c>
      <c r="E28" s="243" t="str">
        <f>E18</f>
        <v>1식 ×3EA</v>
      </c>
      <c r="F28" s="242">
        <f t="shared" si="0"/>
        <v>3</v>
      </c>
      <c r="G28" s="199"/>
      <c r="H28" s="242">
        <f t="shared" si="1"/>
        <v>3</v>
      </c>
      <c r="I28" s="135"/>
      <c r="U28" s="248"/>
    </row>
    <row r="29" spans="1:21" s="233" customFormat="1" ht="18" customHeight="1">
      <c r="A29" s="246" t="s">
        <v>127</v>
      </c>
      <c r="B29" s="251" t="s">
        <v>147</v>
      </c>
      <c r="C29" s="241" t="s">
        <v>153</v>
      </c>
      <c r="D29" s="242">
        <f>D10*5</f>
        <v>15</v>
      </c>
      <c r="E29" s="243" t="s">
        <v>636</v>
      </c>
      <c r="F29" s="242">
        <f t="shared" si="0"/>
        <v>15</v>
      </c>
      <c r="G29" s="199"/>
      <c r="H29" s="242">
        <f t="shared" si="1"/>
        <v>15</v>
      </c>
      <c r="I29" s="135"/>
      <c r="U29" s="248"/>
    </row>
    <row r="30" spans="1:21" s="233" customFormat="1" ht="18" customHeight="1">
      <c r="A30" s="246" t="s">
        <v>128</v>
      </c>
      <c r="B30" s="251" t="s">
        <v>148</v>
      </c>
      <c r="C30" s="241" t="s">
        <v>153</v>
      </c>
      <c r="D30" s="242">
        <f>D10*2</f>
        <v>6</v>
      </c>
      <c r="E30" s="243" t="s">
        <v>634</v>
      </c>
      <c r="F30" s="242">
        <f t="shared" si="0"/>
        <v>6</v>
      </c>
      <c r="G30" s="199"/>
      <c r="H30" s="242">
        <f t="shared" si="1"/>
        <v>6</v>
      </c>
      <c r="I30" s="135"/>
      <c r="U30" s="248"/>
    </row>
    <row r="31" spans="1:21" s="233" customFormat="1" ht="18" customHeight="1">
      <c r="A31" s="246" t="s">
        <v>129</v>
      </c>
      <c r="B31" s="251" t="s">
        <v>149</v>
      </c>
      <c r="C31" s="241" t="s">
        <v>156</v>
      </c>
      <c r="D31" s="242">
        <v>6</v>
      </c>
      <c r="E31" s="243" t="s">
        <v>637</v>
      </c>
      <c r="F31" s="242">
        <f t="shared" si="0"/>
        <v>6</v>
      </c>
      <c r="G31" s="199"/>
      <c r="H31" s="242">
        <f t="shared" si="1"/>
        <v>6</v>
      </c>
      <c r="I31" s="135"/>
      <c r="U31" s="248"/>
    </row>
    <row r="32" spans="1:21" s="233" customFormat="1" ht="18" customHeight="1">
      <c r="A32" s="246" t="s">
        <v>129</v>
      </c>
      <c r="B32" s="251" t="s">
        <v>150</v>
      </c>
      <c r="C32" s="241" t="s">
        <v>156</v>
      </c>
      <c r="D32" s="242">
        <v>12</v>
      </c>
      <c r="E32" s="243" t="s">
        <v>409</v>
      </c>
      <c r="F32" s="242">
        <f t="shared" si="0"/>
        <v>12</v>
      </c>
      <c r="G32" s="199"/>
      <c r="H32" s="242">
        <f t="shared" si="1"/>
        <v>12</v>
      </c>
      <c r="I32" s="135"/>
      <c r="U32" s="248"/>
    </row>
    <row r="33" spans="1:21" s="233" customFormat="1" ht="18" customHeight="1">
      <c r="A33" s="246" t="s">
        <v>130</v>
      </c>
      <c r="B33" s="251" t="s">
        <v>151</v>
      </c>
      <c r="C33" s="241" t="s">
        <v>157</v>
      </c>
      <c r="D33" s="242">
        <f>D10*10</f>
        <v>30</v>
      </c>
      <c r="E33" s="243" t="s">
        <v>638</v>
      </c>
      <c r="F33" s="242">
        <f t="shared" si="0"/>
        <v>30</v>
      </c>
      <c r="G33" s="199">
        <f>ROUNDDOWN(F33*5%,2)</f>
        <v>1.5</v>
      </c>
      <c r="H33" s="242">
        <f t="shared" si="1"/>
        <v>31.5</v>
      </c>
      <c r="I33" s="135"/>
      <c r="U33" s="248"/>
    </row>
    <row r="34" spans="1:21" s="233" customFormat="1" ht="18" customHeight="1">
      <c r="A34" s="246" t="s">
        <v>131</v>
      </c>
      <c r="B34" s="251" t="s">
        <v>152</v>
      </c>
      <c r="C34" s="241" t="s">
        <v>157</v>
      </c>
      <c r="D34" s="242">
        <f>D33</f>
        <v>30</v>
      </c>
      <c r="E34" s="243" t="str">
        <f>E33</f>
        <v>1식 ×30m</v>
      </c>
      <c r="F34" s="242">
        <f t="shared" si="0"/>
        <v>30</v>
      </c>
      <c r="G34" s="199">
        <f>ROUNDDOWN(F34*5%,2)</f>
        <v>1.5</v>
      </c>
      <c r="H34" s="242">
        <f t="shared" si="1"/>
        <v>31.5</v>
      </c>
      <c r="I34" s="135"/>
      <c r="U34" s="248"/>
    </row>
    <row r="35" spans="1:21" s="233" customFormat="1" ht="18" customHeight="1">
      <c r="A35" s="239" t="s">
        <v>410</v>
      </c>
      <c r="B35" s="194" t="s">
        <v>411</v>
      </c>
      <c r="C35" s="241"/>
      <c r="D35" s="252"/>
      <c r="E35" s="253"/>
      <c r="F35" s="242"/>
      <c r="G35" s="199"/>
      <c r="H35" s="242"/>
      <c r="I35" s="135"/>
    </row>
    <row r="36" spans="1:21" s="233" customFormat="1" ht="18" customHeight="1">
      <c r="A36" s="246" t="str">
        <f>단가대비표!B35</f>
        <v>REMOTE CONTROL(HMI)</v>
      </c>
      <c r="B36" s="251" t="str">
        <f>단가대비표!C35</f>
        <v>15.6inch, 쿼드코어, FULL HD(CMT3162X)</v>
      </c>
      <c r="C36" s="241" t="s">
        <v>154</v>
      </c>
      <c r="D36" s="242">
        <v>1</v>
      </c>
      <c r="E36" s="254" t="s">
        <v>639</v>
      </c>
      <c r="F36" s="242">
        <f t="shared" si="0"/>
        <v>1</v>
      </c>
      <c r="G36" s="199"/>
      <c r="H36" s="242">
        <f t="shared" si="1"/>
        <v>1</v>
      </c>
      <c r="I36" s="135"/>
      <c r="U36" s="248"/>
    </row>
    <row r="37" spans="1:21" s="233" customFormat="1" ht="18" customHeight="1">
      <c r="A37" s="246" t="str">
        <f>단가대비표!B36</f>
        <v xml:space="preserve">CONTROL MODULE </v>
      </c>
      <c r="B37" s="251" t="str">
        <f>단가대비표!C36</f>
        <v>HMI CONTROL MODULE(AUTO CONTROL)</v>
      </c>
      <c r="C37" s="241" t="s">
        <v>231</v>
      </c>
      <c r="D37" s="242">
        <v>1</v>
      </c>
      <c r="E37" s="254" t="str">
        <f>E36</f>
        <v>1EA(3구역 제어기준)</v>
      </c>
      <c r="F37" s="242">
        <f t="shared" si="0"/>
        <v>1</v>
      </c>
      <c r="G37" s="199"/>
      <c r="H37" s="242">
        <f t="shared" si="1"/>
        <v>1</v>
      </c>
      <c r="I37" s="135"/>
      <c r="U37" s="248"/>
    </row>
    <row r="38" spans="1:21" s="233" customFormat="1" ht="18" customHeight="1">
      <c r="A38" s="246" t="s">
        <v>126</v>
      </c>
      <c r="B38" s="251" t="s">
        <v>146</v>
      </c>
      <c r="C38" s="241" t="s">
        <v>153</v>
      </c>
      <c r="D38" s="242">
        <f>D28</f>
        <v>3</v>
      </c>
      <c r="E38" s="243" t="s">
        <v>640</v>
      </c>
      <c r="F38" s="242">
        <f t="shared" si="0"/>
        <v>3</v>
      </c>
      <c r="G38" s="199"/>
      <c r="H38" s="242">
        <f t="shared" si="1"/>
        <v>3</v>
      </c>
      <c r="I38" s="135"/>
      <c r="U38" s="248"/>
    </row>
    <row r="39" spans="1:21" s="233" customFormat="1" ht="18" customHeight="1">
      <c r="A39" s="246" t="s">
        <v>123</v>
      </c>
      <c r="B39" s="251"/>
      <c r="C39" s="241" t="s">
        <v>153</v>
      </c>
      <c r="D39" s="242">
        <v>1</v>
      </c>
      <c r="E39" s="254" t="str">
        <f>E36</f>
        <v>1EA(3구역 제어기준)</v>
      </c>
      <c r="F39" s="242">
        <f t="shared" si="0"/>
        <v>1</v>
      </c>
      <c r="G39" s="199"/>
      <c r="H39" s="242">
        <f t="shared" si="1"/>
        <v>1</v>
      </c>
      <c r="I39" s="135"/>
      <c r="U39" s="248"/>
    </row>
    <row r="40" spans="1:21" s="233" customFormat="1" ht="18" customHeight="1">
      <c r="A40" s="246" t="s">
        <v>124</v>
      </c>
      <c r="B40" s="251" t="s">
        <v>144</v>
      </c>
      <c r="C40" s="241" t="s">
        <v>153</v>
      </c>
      <c r="D40" s="242">
        <v>1</v>
      </c>
      <c r="E40" s="254" t="str">
        <f>E37</f>
        <v>1EA(3구역 제어기준)</v>
      </c>
      <c r="F40" s="242">
        <f t="shared" si="0"/>
        <v>1</v>
      </c>
      <c r="G40" s="199"/>
      <c r="H40" s="242">
        <f t="shared" si="1"/>
        <v>1</v>
      </c>
      <c r="I40" s="135"/>
      <c r="U40" s="248"/>
    </row>
    <row r="41" spans="1:21" s="233" customFormat="1" ht="18" customHeight="1">
      <c r="A41" s="239" t="s">
        <v>412</v>
      </c>
      <c r="B41" s="194" t="s">
        <v>413</v>
      </c>
      <c r="C41" s="241"/>
      <c r="D41" s="252"/>
      <c r="E41" s="253"/>
      <c r="F41" s="242"/>
      <c r="G41" s="199"/>
      <c r="H41" s="242"/>
      <c r="I41" s="135"/>
      <c r="U41" s="248"/>
    </row>
    <row r="42" spans="1:21" s="233" customFormat="1" ht="18" hidden="1" customHeight="1">
      <c r="A42" s="255" t="s">
        <v>414</v>
      </c>
      <c r="B42" s="182" t="s">
        <v>415</v>
      </c>
      <c r="C42" s="241" t="s">
        <v>416</v>
      </c>
      <c r="D42" s="242">
        <v>0</v>
      </c>
      <c r="E42" s="243" t="s">
        <v>599</v>
      </c>
      <c r="F42" s="242">
        <f t="shared" si="0"/>
        <v>0</v>
      </c>
      <c r="G42" s="199"/>
      <c r="H42" s="242">
        <f t="shared" si="1"/>
        <v>0</v>
      </c>
      <c r="I42" s="135"/>
      <c r="O42" s="256"/>
      <c r="P42" s="256"/>
      <c r="Q42" s="256"/>
      <c r="U42" s="248"/>
    </row>
    <row r="43" spans="1:21" s="233" customFormat="1" ht="18" customHeight="1">
      <c r="A43" s="246" t="s">
        <v>160</v>
      </c>
      <c r="B43" s="251" t="s">
        <v>161</v>
      </c>
      <c r="C43" s="241" t="s">
        <v>153</v>
      </c>
      <c r="D43" s="242">
        <f>D10</f>
        <v>3</v>
      </c>
      <c r="E43" s="243" t="s">
        <v>640</v>
      </c>
      <c r="F43" s="242">
        <f t="shared" si="0"/>
        <v>3</v>
      </c>
      <c r="G43" s="199"/>
      <c r="H43" s="242">
        <f t="shared" si="1"/>
        <v>3</v>
      </c>
      <c r="I43" s="135"/>
      <c r="O43" s="256">
        <v>170</v>
      </c>
      <c r="P43" s="256">
        <v>2</v>
      </c>
      <c r="Q43" s="256">
        <v>3</v>
      </c>
      <c r="U43" s="248"/>
    </row>
    <row r="44" spans="1:21" s="233" customFormat="1" ht="18" customHeight="1">
      <c r="A44" s="246" t="s">
        <v>162</v>
      </c>
      <c r="B44" s="251" t="s">
        <v>132</v>
      </c>
      <c r="C44" s="241" t="s">
        <v>153</v>
      </c>
      <c r="D44" s="242">
        <f>D10*2</f>
        <v>6</v>
      </c>
      <c r="E44" s="243" t="s">
        <v>641</v>
      </c>
      <c r="F44" s="242">
        <f t="shared" si="0"/>
        <v>6</v>
      </c>
      <c r="G44" s="199"/>
      <c r="H44" s="242">
        <f t="shared" si="1"/>
        <v>6</v>
      </c>
      <c r="I44" s="135"/>
      <c r="U44" s="248"/>
    </row>
    <row r="45" spans="1:21" s="233" customFormat="1" ht="18" customHeight="1">
      <c r="A45" s="246" t="s">
        <v>165</v>
      </c>
      <c r="B45" s="251" t="s">
        <v>166</v>
      </c>
      <c r="C45" s="241" t="s">
        <v>157</v>
      </c>
      <c r="D45" s="242">
        <f>D43*10</f>
        <v>30</v>
      </c>
      <c r="E45" s="243" t="s">
        <v>642</v>
      </c>
      <c r="F45" s="242">
        <f t="shared" si="0"/>
        <v>30</v>
      </c>
      <c r="G45" s="199">
        <f>ROUNDDOWN(F45*5%,2)</f>
        <v>1.5</v>
      </c>
      <c r="H45" s="242">
        <f t="shared" si="1"/>
        <v>31.5</v>
      </c>
      <c r="I45" s="135"/>
      <c r="O45" s="250"/>
      <c r="U45" s="248"/>
    </row>
    <row r="46" spans="1:21" s="233" customFormat="1" ht="18" customHeight="1">
      <c r="A46" s="246" t="s">
        <v>167</v>
      </c>
      <c r="B46" s="251" t="s">
        <v>168</v>
      </c>
      <c r="C46" s="241" t="s">
        <v>157</v>
      </c>
      <c r="D46" s="242">
        <f>D43*10</f>
        <v>30</v>
      </c>
      <c r="E46" s="243" t="s">
        <v>642</v>
      </c>
      <c r="F46" s="242">
        <f t="shared" si="0"/>
        <v>30</v>
      </c>
      <c r="G46" s="199">
        <f>ROUNDDOWN(F46*5%,2)</f>
        <v>1.5</v>
      </c>
      <c r="H46" s="242">
        <f t="shared" si="1"/>
        <v>31.5</v>
      </c>
      <c r="I46" s="135"/>
      <c r="O46" s="250"/>
      <c r="U46" s="248"/>
    </row>
    <row r="47" spans="1:21" s="233" customFormat="1" ht="18" customHeight="1">
      <c r="A47" s="246" t="s">
        <v>169</v>
      </c>
      <c r="B47" s="251" t="s">
        <v>417</v>
      </c>
      <c r="C47" s="241" t="s">
        <v>157</v>
      </c>
      <c r="D47" s="242">
        <f>D43*50</f>
        <v>150</v>
      </c>
      <c r="E47" s="254" t="s">
        <v>485</v>
      </c>
      <c r="F47" s="242">
        <f t="shared" si="0"/>
        <v>150</v>
      </c>
      <c r="G47" s="199">
        <f>ROUNDDOWN(F47*5%,2)</f>
        <v>7.5</v>
      </c>
      <c r="H47" s="242">
        <f t="shared" si="1"/>
        <v>157.5</v>
      </c>
      <c r="I47" s="135"/>
      <c r="U47" s="248"/>
    </row>
    <row r="48" spans="1:21" s="233" customFormat="1" ht="18" customHeight="1">
      <c r="A48" s="246" t="s">
        <v>171</v>
      </c>
      <c r="B48" s="251" t="s">
        <v>172</v>
      </c>
      <c r="C48" s="241" t="s">
        <v>153</v>
      </c>
      <c r="D48" s="242">
        <f>ROUNDUP(O48*P48/Q48,)</f>
        <v>14</v>
      </c>
      <c r="E48" s="243" t="s">
        <v>613</v>
      </c>
      <c r="F48" s="242">
        <f t="shared" si="0"/>
        <v>14</v>
      </c>
      <c r="G48" s="199"/>
      <c r="H48" s="242">
        <f t="shared" si="1"/>
        <v>14</v>
      </c>
      <c r="I48" s="135"/>
      <c r="O48" s="257">
        <f>O43*2</f>
        <v>340</v>
      </c>
      <c r="P48" s="233">
        <v>4</v>
      </c>
      <c r="Q48" s="233">
        <v>100</v>
      </c>
      <c r="U48" s="248"/>
    </row>
    <row r="49" spans="1:21" s="233" customFormat="1" ht="18" customHeight="1">
      <c r="A49" s="246" t="s">
        <v>173</v>
      </c>
      <c r="B49" s="251" t="s">
        <v>174</v>
      </c>
      <c r="C49" s="241" t="s">
        <v>153</v>
      </c>
      <c r="D49" s="242">
        <f>D48*4</f>
        <v>56</v>
      </c>
      <c r="E49" s="243" t="s">
        <v>614</v>
      </c>
      <c r="F49" s="242">
        <f t="shared" si="0"/>
        <v>56</v>
      </c>
      <c r="G49" s="199"/>
      <c r="H49" s="242">
        <f t="shared" si="1"/>
        <v>56</v>
      </c>
      <c r="I49" s="135"/>
      <c r="O49" s="250">
        <f>D48</f>
        <v>14</v>
      </c>
      <c r="P49" s="233">
        <v>4</v>
      </c>
      <c r="U49" s="248"/>
    </row>
    <row r="50" spans="1:21" s="233" customFormat="1" ht="18" customHeight="1">
      <c r="A50" s="246" t="s">
        <v>175</v>
      </c>
      <c r="B50" s="251" t="s">
        <v>176</v>
      </c>
      <c r="C50" s="241" t="s">
        <v>153</v>
      </c>
      <c r="D50" s="242">
        <f>O50/P50</f>
        <v>34</v>
      </c>
      <c r="E50" s="243" t="s">
        <v>615</v>
      </c>
      <c r="F50" s="242">
        <f t="shared" si="0"/>
        <v>34</v>
      </c>
      <c r="G50" s="199"/>
      <c r="H50" s="242">
        <f t="shared" si="1"/>
        <v>34</v>
      </c>
      <c r="I50" s="135"/>
      <c r="O50" s="257">
        <f>O48</f>
        <v>340</v>
      </c>
      <c r="P50" s="233">
        <v>10</v>
      </c>
      <c r="U50" s="248"/>
    </row>
    <row r="51" spans="1:21" s="233" customFormat="1" ht="18" customHeight="1">
      <c r="A51" s="246"/>
      <c r="B51" s="251"/>
      <c r="C51" s="241"/>
      <c r="D51" s="242"/>
      <c r="E51" s="243"/>
      <c r="F51" s="242"/>
      <c r="G51" s="199"/>
      <c r="H51" s="242"/>
      <c r="I51" s="135"/>
      <c r="O51" s="257"/>
      <c r="U51" s="248"/>
    </row>
    <row r="52" spans="1:21" s="233" customFormat="1" ht="18" customHeight="1">
      <c r="A52" s="239" t="s">
        <v>418</v>
      </c>
      <c r="B52" s="195" t="s">
        <v>424</v>
      </c>
      <c r="C52" s="241"/>
      <c r="D52" s="252"/>
      <c r="E52" s="253"/>
      <c r="F52" s="242"/>
      <c r="G52" s="199"/>
      <c r="H52" s="242"/>
      <c r="I52" s="135"/>
      <c r="O52" s="256" t="s">
        <v>484</v>
      </c>
      <c r="P52" s="256" t="s">
        <v>542</v>
      </c>
      <c r="Q52" s="256" t="s">
        <v>481</v>
      </c>
      <c r="R52" s="256" t="s">
        <v>482</v>
      </c>
      <c r="U52" s="248"/>
    </row>
    <row r="53" spans="1:21" s="233" customFormat="1" ht="18" customHeight="1">
      <c r="A53" s="246" t="s">
        <v>158</v>
      </c>
      <c r="B53" s="251" t="s">
        <v>159</v>
      </c>
      <c r="C53" s="241" t="s">
        <v>157</v>
      </c>
      <c r="D53" s="232">
        <f>O53+Q53*R53</f>
        <v>412</v>
      </c>
      <c r="E53" s="258" t="s">
        <v>644</v>
      </c>
      <c r="F53" s="242">
        <f t="shared" si="0"/>
        <v>412</v>
      </c>
      <c r="G53" s="199">
        <f>ROUNDDOWN(F53*5%,2)</f>
        <v>20.6</v>
      </c>
      <c r="H53" s="242">
        <f t="shared" si="1"/>
        <v>432.6</v>
      </c>
      <c r="I53" s="135"/>
      <c r="O53" s="259">
        <f>O50+P53</f>
        <v>340</v>
      </c>
      <c r="P53" s="256">
        <v>0</v>
      </c>
      <c r="Q53" s="256">
        <v>24</v>
      </c>
      <c r="R53" s="256">
        <v>3</v>
      </c>
      <c r="U53" s="248"/>
    </row>
    <row r="54" spans="1:21" s="233" customFormat="1" ht="18" customHeight="1">
      <c r="A54" s="246" t="s">
        <v>163</v>
      </c>
      <c r="B54" s="251" t="s">
        <v>486</v>
      </c>
      <c r="C54" s="241" t="s">
        <v>153</v>
      </c>
      <c r="D54" s="232">
        <f>D53</f>
        <v>412</v>
      </c>
      <c r="E54" s="254" t="s">
        <v>645</v>
      </c>
      <c r="F54" s="242">
        <f t="shared" si="0"/>
        <v>412</v>
      </c>
      <c r="G54" s="199"/>
      <c r="H54" s="242">
        <f t="shared" si="1"/>
        <v>412</v>
      </c>
      <c r="I54" s="135"/>
      <c r="O54" s="250"/>
      <c r="U54" s="248"/>
    </row>
    <row r="55" spans="1:21" s="233" customFormat="1" ht="18" customHeight="1">
      <c r="A55" s="260" t="s">
        <v>440</v>
      </c>
      <c r="B55" s="261" t="s">
        <v>441</v>
      </c>
      <c r="C55" s="241" t="s">
        <v>153</v>
      </c>
      <c r="D55" s="232">
        <f>Q53*5</f>
        <v>120</v>
      </c>
      <c r="E55" s="254" t="s">
        <v>646</v>
      </c>
      <c r="F55" s="242">
        <f t="shared" ref="F55:F121" si="2">D55</f>
        <v>120</v>
      </c>
      <c r="G55" s="199"/>
      <c r="H55" s="242">
        <f t="shared" ref="H55:H121" si="3">F55+G55</f>
        <v>120</v>
      </c>
      <c r="I55" s="135"/>
      <c r="U55" s="248"/>
    </row>
    <row r="56" spans="1:21" s="233" customFormat="1" ht="18" customHeight="1">
      <c r="A56" s="249" t="s">
        <v>570</v>
      </c>
      <c r="B56" s="197" t="s">
        <v>571</v>
      </c>
      <c r="C56" s="241" t="s">
        <v>153</v>
      </c>
      <c r="D56" s="242">
        <f>Q53</f>
        <v>24</v>
      </c>
      <c r="E56" s="254" t="s">
        <v>647</v>
      </c>
      <c r="F56" s="242">
        <f t="shared" si="2"/>
        <v>24</v>
      </c>
      <c r="G56" s="199"/>
      <c r="H56" s="242">
        <f t="shared" si="3"/>
        <v>24</v>
      </c>
      <c r="I56" s="135"/>
      <c r="U56" s="248"/>
    </row>
    <row r="57" spans="1:21" s="233" customFormat="1" ht="18" customHeight="1">
      <c r="A57" s="249" t="str">
        <f>단가대비표!B50</f>
        <v>5HOLE NOZZLE HOLDER</v>
      </c>
      <c r="B57" s="197" t="str">
        <f>단가대비표!C50</f>
        <v>AL&amp;SUS 3/8", 5HOLE, OD145mm 반구유닛 CNC</v>
      </c>
      <c r="C57" s="241" t="s">
        <v>153</v>
      </c>
      <c r="D57" s="242">
        <f>Q53</f>
        <v>24</v>
      </c>
      <c r="E57" s="254" t="str">
        <f>E56</f>
        <v>24EA(전문업체 설계기준)</v>
      </c>
      <c r="F57" s="242">
        <f t="shared" si="2"/>
        <v>24</v>
      </c>
      <c r="G57" s="199"/>
      <c r="H57" s="242">
        <f t="shared" si="3"/>
        <v>24</v>
      </c>
      <c r="I57" s="135"/>
      <c r="U57" s="248"/>
    </row>
    <row r="58" spans="1:21" s="233" customFormat="1" ht="18" customHeight="1">
      <c r="A58" s="249" t="s">
        <v>177</v>
      </c>
      <c r="B58" s="197" t="s">
        <v>572</v>
      </c>
      <c r="C58" s="241" t="s">
        <v>155</v>
      </c>
      <c r="D58" s="242">
        <f>D57</f>
        <v>24</v>
      </c>
      <c r="E58" s="254" t="str">
        <f>E56</f>
        <v>24EA(전문업체 설계기준)</v>
      </c>
      <c r="F58" s="242">
        <f t="shared" si="2"/>
        <v>24</v>
      </c>
      <c r="G58" s="199"/>
      <c r="H58" s="242">
        <f t="shared" si="3"/>
        <v>24</v>
      </c>
      <c r="I58" s="135"/>
      <c r="U58" s="248"/>
    </row>
    <row r="59" spans="1:21" s="233" customFormat="1" ht="18" customHeight="1">
      <c r="A59" s="260" t="s">
        <v>442</v>
      </c>
      <c r="B59" s="261" t="s">
        <v>573</v>
      </c>
      <c r="C59" s="241" t="s">
        <v>153</v>
      </c>
      <c r="D59" s="242">
        <f>Q53*2</f>
        <v>48</v>
      </c>
      <c r="E59" s="254" t="s">
        <v>648</v>
      </c>
      <c r="F59" s="242">
        <f t="shared" si="2"/>
        <v>48</v>
      </c>
      <c r="G59" s="199"/>
      <c r="H59" s="242">
        <f t="shared" si="3"/>
        <v>48</v>
      </c>
      <c r="I59" s="135"/>
      <c r="U59" s="248"/>
    </row>
    <row r="60" spans="1:21" s="233" customFormat="1" ht="18" hidden="1" customHeight="1">
      <c r="A60" s="260" t="s">
        <v>443</v>
      </c>
      <c r="B60" s="261" t="s">
        <v>444</v>
      </c>
      <c r="C60" s="241" t="s">
        <v>155</v>
      </c>
      <c r="D60" s="242"/>
      <c r="E60" s="254" t="str">
        <f>E57</f>
        <v>24EA(전문업체 설계기준)</v>
      </c>
      <c r="F60" s="242">
        <f t="shared" si="2"/>
        <v>0</v>
      </c>
      <c r="G60" s="199"/>
      <c r="H60" s="242">
        <f t="shared" si="3"/>
        <v>0</v>
      </c>
      <c r="I60" s="135"/>
      <c r="U60" s="248"/>
    </row>
    <row r="61" spans="1:21" s="233" customFormat="1" ht="18" customHeight="1">
      <c r="A61" s="249" t="s">
        <v>178</v>
      </c>
      <c r="B61" s="197" t="str">
        <f>단가대비표!C54</f>
        <v>(w)180x(h)150x(d)610 FAN 거치 구조물, STS 5T, SWING Motor(Running Torque 160 kgf/cm max,2.0rpm,12W)</v>
      </c>
      <c r="C61" s="241" t="s">
        <v>153</v>
      </c>
      <c r="D61" s="242">
        <f>Q53</f>
        <v>24</v>
      </c>
      <c r="E61" s="254" t="str">
        <f>E58</f>
        <v>24EA(전문업체 설계기준)</v>
      </c>
      <c r="F61" s="242">
        <f t="shared" si="2"/>
        <v>24</v>
      </c>
      <c r="G61" s="199"/>
      <c r="H61" s="242">
        <f t="shared" si="3"/>
        <v>24</v>
      </c>
      <c r="I61" s="135"/>
      <c r="U61" s="248"/>
    </row>
    <row r="62" spans="1:21" s="233" customFormat="1" ht="18" customHeight="1">
      <c r="A62" s="260" t="s">
        <v>117</v>
      </c>
      <c r="B62" s="261" t="s">
        <v>445</v>
      </c>
      <c r="C62" s="241" t="s">
        <v>153</v>
      </c>
      <c r="D62" s="242">
        <f>D61</f>
        <v>24</v>
      </c>
      <c r="E62" s="254" t="str">
        <f>E57</f>
        <v>24EA(전문업체 설계기준)</v>
      </c>
      <c r="F62" s="242">
        <f t="shared" si="2"/>
        <v>24</v>
      </c>
      <c r="G62" s="199"/>
      <c r="H62" s="242">
        <v>60</v>
      </c>
      <c r="I62" s="135"/>
      <c r="J62" s="233" t="s">
        <v>445</v>
      </c>
      <c r="K62" s="233" t="s">
        <v>153</v>
      </c>
      <c r="L62" s="233">
        <v>60</v>
      </c>
      <c r="M62" s="233" t="s">
        <v>117</v>
      </c>
      <c r="N62" s="233" t="s">
        <v>445</v>
      </c>
      <c r="U62" s="248"/>
    </row>
    <row r="63" spans="1:21" s="233" customFormat="1" ht="18" customHeight="1">
      <c r="A63" s="249" t="s">
        <v>179</v>
      </c>
      <c r="B63" s="197" t="s">
        <v>180</v>
      </c>
      <c r="C63" s="241" t="s">
        <v>153</v>
      </c>
      <c r="D63" s="242">
        <f>D62</f>
        <v>24</v>
      </c>
      <c r="E63" s="254" t="str">
        <f>E61</f>
        <v>24EA(전문업체 설계기준)</v>
      </c>
      <c r="F63" s="242">
        <f t="shared" si="2"/>
        <v>24</v>
      </c>
      <c r="G63" s="199"/>
      <c r="H63" s="242">
        <f t="shared" si="3"/>
        <v>24</v>
      </c>
      <c r="I63" s="135"/>
      <c r="U63" s="248"/>
    </row>
    <row r="64" spans="1:21" s="233" customFormat="1" ht="18" customHeight="1">
      <c r="A64" s="249" t="s">
        <v>181</v>
      </c>
      <c r="B64" s="197" t="s">
        <v>182</v>
      </c>
      <c r="C64" s="241" t="s">
        <v>153</v>
      </c>
      <c r="D64" s="242">
        <f>D63</f>
        <v>24</v>
      </c>
      <c r="E64" s="254" t="str">
        <f>E63</f>
        <v>24EA(전문업체 설계기준)</v>
      </c>
      <c r="F64" s="242">
        <f t="shared" si="2"/>
        <v>24</v>
      </c>
      <c r="G64" s="199"/>
      <c r="H64" s="242">
        <f t="shared" si="3"/>
        <v>24</v>
      </c>
      <c r="I64" s="135"/>
      <c r="U64" s="248"/>
    </row>
    <row r="65" spans="1:21" s="233" customFormat="1" ht="18" customHeight="1">
      <c r="A65" s="249" t="s">
        <v>569</v>
      </c>
      <c r="B65" s="197" t="s">
        <v>602</v>
      </c>
      <c r="C65" s="241" t="s">
        <v>153</v>
      </c>
      <c r="D65" s="242">
        <f>D64</f>
        <v>24</v>
      </c>
      <c r="E65" s="254" t="str">
        <f>E64</f>
        <v>24EA(전문업체 설계기준)</v>
      </c>
      <c r="F65" s="242">
        <f t="shared" si="2"/>
        <v>24</v>
      </c>
      <c r="G65" s="199"/>
      <c r="H65" s="242">
        <f t="shared" si="3"/>
        <v>24</v>
      </c>
      <c r="I65" s="135"/>
      <c r="U65" s="248"/>
    </row>
    <row r="66" spans="1:21" s="233" customFormat="1" ht="18" customHeight="1">
      <c r="A66" s="246"/>
      <c r="B66" s="251"/>
      <c r="C66" s="241"/>
      <c r="D66" s="242"/>
      <c r="E66" s="254"/>
      <c r="F66" s="242"/>
      <c r="G66" s="199"/>
      <c r="H66" s="242"/>
      <c r="I66" s="135"/>
      <c r="U66" s="248"/>
    </row>
    <row r="67" spans="1:21" s="233" customFormat="1" ht="15.95" customHeight="1">
      <c r="A67" s="196"/>
      <c r="B67" s="197"/>
      <c r="C67" s="198"/>
      <c r="D67" s="232"/>
      <c r="E67" s="258"/>
      <c r="F67" s="232"/>
      <c r="G67" s="199"/>
      <c r="H67" s="232"/>
      <c r="I67" s="198"/>
      <c r="U67" s="248"/>
    </row>
    <row r="68" spans="1:21" s="233" customFormat="1" ht="18" customHeight="1">
      <c r="A68" s="246"/>
      <c r="B68" s="251"/>
      <c r="C68" s="241"/>
      <c r="D68" s="242"/>
      <c r="E68" s="254"/>
      <c r="F68" s="242"/>
      <c r="G68" s="199"/>
      <c r="H68" s="242"/>
      <c r="I68" s="135"/>
      <c r="U68" s="248"/>
    </row>
    <row r="69" spans="1:21" s="233" customFormat="1" ht="18" customHeight="1">
      <c r="A69" s="246"/>
      <c r="B69" s="251"/>
      <c r="C69" s="241"/>
      <c r="D69" s="242"/>
      <c r="E69" s="254"/>
      <c r="F69" s="242"/>
      <c r="G69" s="199"/>
      <c r="H69" s="242"/>
      <c r="I69" s="135"/>
      <c r="U69" s="248"/>
    </row>
    <row r="70" spans="1:21" s="233" customFormat="1" ht="18" customHeight="1">
      <c r="A70" s="246"/>
      <c r="B70" s="251"/>
      <c r="C70" s="241"/>
      <c r="D70" s="242"/>
      <c r="E70" s="254"/>
      <c r="F70" s="242"/>
      <c r="G70" s="199"/>
      <c r="H70" s="242"/>
      <c r="I70" s="135"/>
      <c r="U70" s="248"/>
    </row>
    <row r="71" spans="1:21" s="233" customFormat="1" ht="18" customHeight="1">
      <c r="A71" s="246"/>
      <c r="B71" s="251"/>
      <c r="C71" s="241"/>
      <c r="D71" s="242"/>
      <c r="E71" s="254"/>
      <c r="F71" s="242"/>
      <c r="G71" s="199"/>
      <c r="H71" s="242"/>
      <c r="I71" s="135"/>
      <c r="U71" s="248"/>
    </row>
    <row r="72" spans="1:21" s="233" customFormat="1" ht="18" customHeight="1">
      <c r="A72" s="246"/>
      <c r="B72" s="251"/>
      <c r="C72" s="241"/>
      <c r="D72" s="242"/>
      <c r="E72" s="254"/>
      <c r="F72" s="242"/>
      <c r="G72" s="199"/>
      <c r="H72" s="242"/>
      <c r="I72" s="135"/>
      <c r="U72" s="248"/>
    </row>
    <row r="73" spans="1:21" s="233" customFormat="1" ht="18" customHeight="1">
      <c r="A73" s="246"/>
      <c r="B73" s="251"/>
      <c r="C73" s="241"/>
      <c r="D73" s="242"/>
      <c r="E73" s="254"/>
      <c r="F73" s="242"/>
      <c r="G73" s="199"/>
      <c r="H73" s="242"/>
      <c r="I73" s="135"/>
      <c r="U73" s="248"/>
    </row>
    <row r="74" spans="1:21" s="233" customFormat="1" ht="18" customHeight="1">
      <c r="A74" s="246"/>
      <c r="B74" s="251"/>
      <c r="C74" s="241"/>
      <c r="D74" s="242"/>
      <c r="E74" s="254"/>
      <c r="F74" s="242"/>
      <c r="G74" s="199"/>
      <c r="H74" s="242"/>
      <c r="I74" s="135"/>
      <c r="U74" s="248"/>
    </row>
    <row r="75" spans="1:21" s="233" customFormat="1" ht="18" customHeight="1">
      <c r="A75" s="246"/>
      <c r="B75" s="251"/>
      <c r="C75" s="241"/>
      <c r="D75" s="242"/>
      <c r="E75" s="254"/>
      <c r="F75" s="242"/>
      <c r="G75" s="199"/>
      <c r="H75" s="242"/>
      <c r="I75" s="135"/>
      <c r="U75" s="248"/>
    </row>
    <row r="76" spans="1:21" s="233" customFormat="1" ht="18" customHeight="1">
      <c r="A76" s="246"/>
      <c r="B76" s="251"/>
      <c r="C76" s="241"/>
      <c r="D76" s="242"/>
      <c r="E76" s="254"/>
      <c r="F76" s="242"/>
      <c r="G76" s="199"/>
      <c r="H76" s="242"/>
      <c r="I76" s="135"/>
      <c r="U76" s="248"/>
    </row>
    <row r="77" spans="1:21" s="233" customFormat="1" ht="18" customHeight="1">
      <c r="A77" s="246"/>
      <c r="B77" s="251"/>
      <c r="C77" s="241"/>
      <c r="D77" s="242"/>
      <c r="E77" s="254"/>
      <c r="F77" s="242"/>
      <c r="G77" s="199"/>
      <c r="H77" s="242"/>
      <c r="I77" s="135"/>
      <c r="U77" s="248"/>
    </row>
    <row r="78" spans="1:21" s="233" customFormat="1" ht="18" customHeight="1">
      <c r="A78" s="246"/>
      <c r="B78" s="251"/>
      <c r="C78" s="241"/>
      <c r="D78" s="242"/>
      <c r="E78" s="254"/>
      <c r="F78" s="242"/>
      <c r="G78" s="199"/>
      <c r="H78" s="242"/>
      <c r="I78" s="135"/>
      <c r="U78" s="248"/>
    </row>
    <row r="79" spans="1:21" s="233" customFormat="1" ht="18" customHeight="1">
      <c r="A79" s="246"/>
      <c r="B79" s="251"/>
      <c r="C79" s="241"/>
      <c r="D79" s="242"/>
      <c r="E79" s="254"/>
      <c r="F79" s="242"/>
      <c r="G79" s="199"/>
      <c r="H79" s="242"/>
      <c r="I79" s="135"/>
      <c r="U79" s="248"/>
    </row>
    <row r="80" spans="1:21" s="233" customFormat="1" ht="18" customHeight="1">
      <c r="A80" s="246"/>
      <c r="B80" s="251"/>
      <c r="C80" s="241"/>
      <c r="D80" s="242"/>
      <c r="E80" s="254"/>
      <c r="F80" s="242"/>
      <c r="G80" s="199"/>
      <c r="H80" s="242"/>
      <c r="I80" s="135"/>
      <c r="U80" s="248"/>
    </row>
    <row r="81" spans="1:21" s="233" customFormat="1" ht="18" customHeight="1">
      <c r="A81" s="246"/>
      <c r="B81" s="251"/>
      <c r="C81" s="241"/>
      <c r="D81" s="242"/>
      <c r="E81" s="254"/>
      <c r="F81" s="242"/>
      <c r="G81" s="199"/>
      <c r="H81" s="242"/>
      <c r="I81" s="135"/>
      <c r="U81" s="248"/>
    </row>
    <row r="82" spans="1:21" s="233" customFormat="1" ht="18" customHeight="1">
      <c r="A82" s="246"/>
      <c r="B82" s="251"/>
      <c r="C82" s="241"/>
      <c r="D82" s="242"/>
      <c r="E82" s="254"/>
      <c r="F82" s="242"/>
      <c r="G82" s="199"/>
      <c r="H82" s="242"/>
      <c r="I82" s="135"/>
      <c r="U82" s="248"/>
    </row>
    <row r="83" spans="1:21" s="233" customFormat="1" ht="18" customHeight="1">
      <c r="A83" s="262" t="s">
        <v>419</v>
      </c>
      <c r="B83" s="135"/>
      <c r="C83" s="241"/>
      <c r="D83" s="252"/>
      <c r="E83" s="263"/>
      <c r="F83" s="242"/>
      <c r="G83" s="199"/>
      <c r="H83" s="242"/>
      <c r="I83" s="135"/>
      <c r="U83" s="248"/>
    </row>
    <row r="84" spans="1:21" s="233" customFormat="1" ht="18" hidden="1" customHeight="1">
      <c r="A84" s="264" t="s">
        <v>420</v>
      </c>
      <c r="B84" s="182"/>
      <c r="C84" s="135"/>
      <c r="D84" s="252"/>
      <c r="E84" s="265"/>
      <c r="F84" s="242"/>
      <c r="G84" s="199"/>
      <c r="H84" s="242"/>
      <c r="I84" s="135"/>
      <c r="U84" s="248"/>
    </row>
    <row r="85" spans="1:21" s="233" customFormat="1" ht="18" hidden="1" customHeight="1">
      <c r="A85" s="190" t="s">
        <v>183</v>
      </c>
      <c r="B85" s="182" t="s">
        <v>196</v>
      </c>
      <c r="C85" s="135" t="s">
        <v>197</v>
      </c>
      <c r="D85" s="266">
        <v>0</v>
      </c>
      <c r="E85" s="267" t="s">
        <v>212</v>
      </c>
      <c r="F85" s="242">
        <f t="shared" si="2"/>
        <v>0</v>
      </c>
      <c r="G85" s="199"/>
      <c r="H85" s="242">
        <f t="shared" si="3"/>
        <v>0</v>
      </c>
      <c r="I85" s="135"/>
      <c r="U85" s="248"/>
    </row>
    <row r="86" spans="1:21" s="233" customFormat="1" ht="18" hidden="1" customHeight="1">
      <c r="A86" s="190" t="s">
        <v>183</v>
      </c>
      <c r="B86" s="182" t="s">
        <v>198</v>
      </c>
      <c r="C86" s="135" t="s">
        <v>197</v>
      </c>
      <c r="D86" s="266">
        <v>0</v>
      </c>
      <c r="E86" s="267" t="s">
        <v>212</v>
      </c>
      <c r="F86" s="242">
        <f t="shared" si="2"/>
        <v>0</v>
      </c>
      <c r="G86" s="199"/>
      <c r="H86" s="242">
        <f t="shared" si="3"/>
        <v>0</v>
      </c>
      <c r="I86" s="135"/>
      <c r="U86" s="248"/>
    </row>
    <row r="87" spans="1:21" s="233" customFormat="1" ht="18" hidden="1" customHeight="1">
      <c r="A87" s="190" t="s">
        <v>184</v>
      </c>
      <c r="B87" s="182" t="s">
        <v>199</v>
      </c>
      <c r="C87" s="135" t="s">
        <v>157</v>
      </c>
      <c r="D87" s="266">
        <v>0</v>
      </c>
      <c r="E87" s="267" t="s">
        <v>475</v>
      </c>
      <c r="F87" s="242">
        <f t="shared" si="2"/>
        <v>0</v>
      </c>
      <c r="G87" s="199"/>
      <c r="H87" s="242">
        <f t="shared" si="3"/>
        <v>0</v>
      </c>
      <c r="I87" s="135"/>
      <c r="U87" s="248"/>
    </row>
    <row r="88" spans="1:21" s="233" customFormat="1" ht="18" hidden="1" customHeight="1">
      <c r="A88" s="190" t="s">
        <v>184</v>
      </c>
      <c r="B88" s="182" t="s">
        <v>200</v>
      </c>
      <c r="C88" s="135" t="s">
        <v>157</v>
      </c>
      <c r="D88" s="266">
        <v>0</v>
      </c>
      <c r="E88" s="267" t="s">
        <v>475</v>
      </c>
      <c r="F88" s="242">
        <f t="shared" si="2"/>
        <v>0</v>
      </c>
      <c r="G88" s="199"/>
      <c r="H88" s="242">
        <f t="shared" si="3"/>
        <v>0</v>
      </c>
      <c r="I88" s="135"/>
      <c r="U88" s="248"/>
    </row>
    <row r="89" spans="1:21" s="233" customFormat="1" ht="18" hidden="1" customHeight="1">
      <c r="A89" s="190" t="s">
        <v>185</v>
      </c>
      <c r="B89" s="182" t="s">
        <v>201</v>
      </c>
      <c r="C89" s="135" t="s">
        <v>153</v>
      </c>
      <c r="D89" s="266">
        <v>0</v>
      </c>
      <c r="E89" s="267" t="s">
        <v>213</v>
      </c>
      <c r="F89" s="242">
        <f t="shared" si="2"/>
        <v>0</v>
      </c>
      <c r="G89" s="199"/>
      <c r="H89" s="242">
        <f t="shared" si="3"/>
        <v>0</v>
      </c>
      <c r="I89" s="135"/>
      <c r="U89" s="248"/>
    </row>
    <row r="90" spans="1:21" s="233" customFormat="1" ht="18" hidden="1" customHeight="1">
      <c r="A90" s="190" t="s">
        <v>185</v>
      </c>
      <c r="B90" s="182" t="s">
        <v>202</v>
      </c>
      <c r="C90" s="135" t="s">
        <v>153</v>
      </c>
      <c r="D90" s="266">
        <v>0</v>
      </c>
      <c r="E90" s="267" t="s">
        <v>213</v>
      </c>
      <c r="F90" s="242">
        <f t="shared" si="2"/>
        <v>0</v>
      </c>
      <c r="G90" s="199"/>
      <c r="H90" s="242">
        <f t="shared" si="3"/>
        <v>0</v>
      </c>
      <c r="I90" s="135"/>
      <c r="U90" s="248"/>
    </row>
    <row r="91" spans="1:21" s="233" customFormat="1" ht="18" hidden="1" customHeight="1">
      <c r="A91" s="190" t="s">
        <v>185</v>
      </c>
      <c r="B91" s="182" t="s">
        <v>203</v>
      </c>
      <c r="C91" s="135" t="s">
        <v>153</v>
      </c>
      <c r="D91" s="266">
        <v>0</v>
      </c>
      <c r="E91" s="267" t="s">
        <v>214</v>
      </c>
      <c r="F91" s="242">
        <f t="shared" si="2"/>
        <v>0</v>
      </c>
      <c r="G91" s="199"/>
      <c r="H91" s="242">
        <f t="shared" si="3"/>
        <v>0</v>
      </c>
      <c r="I91" s="135"/>
      <c r="U91" s="248"/>
    </row>
    <row r="92" spans="1:21" s="233" customFormat="1" ht="18" hidden="1" customHeight="1">
      <c r="A92" s="190" t="s">
        <v>185</v>
      </c>
      <c r="B92" s="182" t="s">
        <v>204</v>
      </c>
      <c r="C92" s="135" t="s">
        <v>153</v>
      </c>
      <c r="D92" s="266">
        <v>0</v>
      </c>
      <c r="E92" s="267" t="s">
        <v>215</v>
      </c>
      <c r="F92" s="242">
        <f t="shared" si="2"/>
        <v>0</v>
      </c>
      <c r="G92" s="199"/>
      <c r="H92" s="242">
        <f t="shared" si="3"/>
        <v>0</v>
      </c>
      <c r="I92" s="135"/>
      <c r="U92" s="248"/>
    </row>
    <row r="93" spans="1:21" s="233" customFormat="1" ht="18" hidden="1" customHeight="1">
      <c r="A93" s="190" t="s">
        <v>185</v>
      </c>
      <c r="B93" s="182" t="s">
        <v>205</v>
      </c>
      <c r="C93" s="135" t="s">
        <v>153</v>
      </c>
      <c r="D93" s="266">
        <v>0</v>
      </c>
      <c r="E93" s="267" t="s">
        <v>215</v>
      </c>
      <c r="F93" s="242">
        <f t="shared" si="2"/>
        <v>0</v>
      </c>
      <c r="G93" s="199"/>
      <c r="H93" s="242">
        <f t="shared" si="3"/>
        <v>0</v>
      </c>
      <c r="I93" s="135"/>
      <c r="U93" s="248"/>
    </row>
    <row r="94" spans="1:21" s="233" customFormat="1" ht="18" hidden="1" customHeight="1">
      <c r="A94" s="190" t="s">
        <v>186</v>
      </c>
      <c r="B94" s="182" t="s">
        <v>206</v>
      </c>
      <c r="C94" s="135" t="s">
        <v>153</v>
      </c>
      <c r="D94" s="266">
        <v>0</v>
      </c>
      <c r="E94" s="267" t="s">
        <v>214</v>
      </c>
      <c r="F94" s="242">
        <f t="shared" si="2"/>
        <v>0</v>
      </c>
      <c r="G94" s="199"/>
      <c r="H94" s="242">
        <f t="shared" si="3"/>
        <v>0</v>
      </c>
      <c r="I94" s="135"/>
      <c r="U94" s="248"/>
    </row>
    <row r="95" spans="1:21" s="233" customFormat="1" ht="18" hidden="1" customHeight="1">
      <c r="A95" s="190" t="s">
        <v>187</v>
      </c>
      <c r="B95" s="182" t="s">
        <v>207</v>
      </c>
      <c r="C95" s="135" t="s">
        <v>153</v>
      </c>
      <c r="D95" s="266">
        <v>0</v>
      </c>
      <c r="E95" s="267" t="s">
        <v>215</v>
      </c>
      <c r="F95" s="242">
        <f t="shared" si="2"/>
        <v>0</v>
      </c>
      <c r="G95" s="199"/>
      <c r="H95" s="242">
        <f t="shared" si="3"/>
        <v>0</v>
      </c>
      <c r="I95" s="135"/>
      <c r="U95" s="248"/>
    </row>
    <row r="96" spans="1:21" s="233" customFormat="1" ht="18" hidden="1" customHeight="1">
      <c r="A96" s="190" t="s">
        <v>188</v>
      </c>
      <c r="B96" s="182" t="s">
        <v>200</v>
      </c>
      <c r="C96" s="135" t="s">
        <v>153</v>
      </c>
      <c r="D96" s="266">
        <v>0</v>
      </c>
      <c r="E96" s="267" t="s">
        <v>215</v>
      </c>
      <c r="F96" s="242">
        <f t="shared" si="2"/>
        <v>0</v>
      </c>
      <c r="G96" s="199"/>
      <c r="H96" s="242">
        <f t="shared" si="3"/>
        <v>0</v>
      </c>
      <c r="I96" s="135"/>
      <c r="U96" s="248"/>
    </row>
    <row r="97" spans="1:21" s="233" customFormat="1" ht="18" hidden="1" customHeight="1">
      <c r="A97" s="190" t="s">
        <v>189</v>
      </c>
      <c r="B97" s="182" t="s">
        <v>208</v>
      </c>
      <c r="C97" s="135" t="s">
        <v>157</v>
      </c>
      <c r="D97" s="266">
        <v>0</v>
      </c>
      <c r="E97" s="267" t="s">
        <v>476</v>
      </c>
      <c r="F97" s="242">
        <f t="shared" si="2"/>
        <v>0</v>
      </c>
      <c r="G97" s="199"/>
      <c r="H97" s="242">
        <f t="shared" si="3"/>
        <v>0</v>
      </c>
      <c r="I97" s="135"/>
      <c r="U97" s="248"/>
    </row>
    <row r="98" spans="1:21" s="233" customFormat="1" ht="18" hidden="1" customHeight="1">
      <c r="A98" s="190" t="s">
        <v>190</v>
      </c>
      <c r="B98" s="182" t="s">
        <v>208</v>
      </c>
      <c r="C98" s="135" t="s">
        <v>153</v>
      </c>
      <c r="D98" s="266">
        <v>0</v>
      </c>
      <c r="E98" s="267" t="s">
        <v>214</v>
      </c>
      <c r="F98" s="242">
        <f t="shared" si="2"/>
        <v>0</v>
      </c>
      <c r="G98" s="199"/>
      <c r="H98" s="242">
        <f t="shared" si="3"/>
        <v>0</v>
      </c>
      <c r="I98" s="135"/>
      <c r="U98" s="248"/>
    </row>
    <row r="99" spans="1:21" s="233" customFormat="1" ht="18" hidden="1" customHeight="1">
      <c r="A99" s="190" t="s">
        <v>191</v>
      </c>
      <c r="B99" s="182" t="s">
        <v>208</v>
      </c>
      <c r="C99" s="135" t="s">
        <v>153</v>
      </c>
      <c r="D99" s="266">
        <v>0</v>
      </c>
      <c r="E99" s="267" t="s">
        <v>216</v>
      </c>
      <c r="F99" s="242">
        <f t="shared" si="2"/>
        <v>0</v>
      </c>
      <c r="G99" s="199"/>
      <c r="H99" s="242">
        <f t="shared" si="3"/>
        <v>0</v>
      </c>
      <c r="I99" s="135"/>
      <c r="U99" s="248"/>
    </row>
    <row r="100" spans="1:21" s="233" customFormat="1" ht="18" hidden="1" customHeight="1">
      <c r="A100" s="190" t="s">
        <v>192</v>
      </c>
      <c r="B100" s="182" t="s">
        <v>208</v>
      </c>
      <c r="C100" s="135" t="s">
        <v>153</v>
      </c>
      <c r="D100" s="266">
        <v>0</v>
      </c>
      <c r="E100" s="267" t="s">
        <v>214</v>
      </c>
      <c r="F100" s="242">
        <f t="shared" si="2"/>
        <v>0</v>
      </c>
      <c r="G100" s="199"/>
      <c r="H100" s="242">
        <f t="shared" si="3"/>
        <v>0</v>
      </c>
      <c r="I100" s="135"/>
      <c r="U100" s="248"/>
    </row>
    <row r="101" spans="1:21" s="233" customFormat="1" ht="18" hidden="1" customHeight="1">
      <c r="A101" s="190" t="s">
        <v>193</v>
      </c>
      <c r="B101" s="182" t="s">
        <v>209</v>
      </c>
      <c r="C101" s="135" t="s">
        <v>153</v>
      </c>
      <c r="D101" s="266">
        <v>0</v>
      </c>
      <c r="E101" s="267" t="s">
        <v>215</v>
      </c>
      <c r="F101" s="242">
        <f t="shared" si="2"/>
        <v>0</v>
      </c>
      <c r="G101" s="199"/>
      <c r="H101" s="242">
        <f t="shared" si="3"/>
        <v>0</v>
      </c>
      <c r="I101" s="135"/>
      <c r="U101" s="248"/>
    </row>
    <row r="102" spans="1:21" s="233" customFormat="1" ht="18" hidden="1" customHeight="1">
      <c r="A102" s="190" t="s">
        <v>194</v>
      </c>
      <c r="B102" s="182" t="s">
        <v>210</v>
      </c>
      <c r="C102" s="135" t="s">
        <v>157</v>
      </c>
      <c r="D102" s="266">
        <v>0</v>
      </c>
      <c r="E102" s="267" t="s">
        <v>389</v>
      </c>
      <c r="F102" s="242">
        <f t="shared" si="2"/>
        <v>0</v>
      </c>
      <c r="G102" s="199">
        <f>ROUNDDOWN(F102*5%,2)</f>
        <v>0</v>
      </c>
      <c r="H102" s="242">
        <f t="shared" si="3"/>
        <v>0</v>
      </c>
      <c r="I102" s="135"/>
      <c r="U102" s="248"/>
    </row>
    <row r="103" spans="1:21" s="233" customFormat="1" ht="18" hidden="1" customHeight="1">
      <c r="A103" s="190" t="s">
        <v>195</v>
      </c>
      <c r="B103" s="182" t="s">
        <v>211</v>
      </c>
      <c r="C103" s="135" t="s">
        <v>157</v>
      </c>
      <c r="D103" s="266">
        <v>0</v>
      </c>
      <c r="E103" s="267" t="s">
        <v>390</v>
      </c>
      <c r="F103" s="242">
        <f t="shared" si="2"/>
        <v>0</v>
      </c>
      <c r="G103" s="199">
        <f>ROUNDDOWN(F103*5%,2)</f>
        <v>0</v>
      </c>
      <c r="H103" s="242">
        <f t="shared" si="3"/>
        <v>0</v>
      </c>
      <c r="I103" s="135"/>
      <c r="U103" s="248"/>
    </row>
    <row r="104" spans="1:21" s="233" customFormat="1" ht="18" customHeight="1">
      <c r="A104" s="268" t="s">
        <v>421</v>
      </c>
      <c r="B104" s="194" t="s">
        <v>422</v>
      </c>
      <c r="C104" s="135"/>
      <c r="D104" s="252"/>
      <c r="E104" s="269"/>
      <c r="F104" s="242"/>
      <c r="G104" s="199"/>
      <c r="H104" s="242"/>
      <c r="I104" s="135"/>
      <c r="U104" s="248"/>
    </row>
    <row r="105" spans="1:21" s="233" customFormat="1" ht="18" customHeight="1">
      <c r="A105" s="190" t="s">
        <v>217</v>
      </c>
      <c r="B105" s="182" t="s">
        <v>220</v>
      </c>
      <c r="C105" s="135" t="s">
        <v>153</v>
      </c>
      <c r="D105" s="266">
        <f>D36</f>
        <v>1</v>
      </c>
      <c r="E105" s="270" t="s">
        <v>423</v>
      </c>
      <c r="F105" s="242">
        <f t="shared" si="2"/>
        <v>1</v>
      </c>
      <c r="G105" s="199"/>
      <c r="H105" s="242">
        <f t="shared" si="3"/>
        <v>1</v>
      </c>
      <c r="I105" s="135"/>
      <c r="U105" s="248"/>
    </row>
    <row r="106" spans="1:21" s="233" customFormat="1" ht="18" customHeight="1">
      <c r="A106" s="190" t="s">
        <v>218</v>
      </c>
      <c r="B106" s="182" t="s">
        <v>221</v>
      </c>
      <c r="C106" s="135" t="s">
        <v>157</v>
      </c>
      <c r="D106" s="266">
        <f>16*D36</f>
        <v>16</v>
      </c>
      <c r="E106" s="267" t="s">
        <v>477</v>
      </c>
      <c r="F106" s="242">
        <f t="shared" si="2"/>
        <v>16</v>
      </c>
      <c r="G106" s="199"/>
      <c r="H106" s="242">
        <f t="shared" si="3"/>
        <v>16</v>
      </c>
      <c r="I106" s="135"/>
      <c r="U106" s="248"/>
    </row>
    <row r="107" spans="1:21" s="233" customFormat="1" ht="18" customHeight="1">
      <c r="A107" s="190" t="s">
        <v>219</v>
      </c>
      <c r="B107" s="182" t="s">
        <v>222</v>
      </c>
      <c r="C107" s="135" t="s">
        <v>157</v>
      </c>
      <c r="D107" s="266">
        <f>50*D105</f>
        <v>50</v>
      </c>
      <c r="E107" s="267" t="s">
        <v>478</v>
      </c>
      <c r="F107" s="242">
        <f t="shared" si="2"/>
        <v>50</v>
      </c>
      <c r="G107" s="199"/>
      <c r="H107" s="242">
        <f t="shared" si="3"/>
        <v>50</v>
      </c>
      <c r="I107" s="135"/>
      <c r="U107" s="248"/>
    </row>
    <row r="108" spans="1:21" s="233" customFormat="1" ht="18" customHeight="1">
      <c r="A108" s="190" t="s">
        <v>219</v>
      </c>
      <c r="B108" s="182" t="s">
        <v>223</v>
      </c>
      <c r="C108" s="135" t="s">
        <v>157</v>
      </c>
      <c r="D108" s="266">
        <f>D107</f>
        <v>50</v>
      </c>
      <c r="E108" s="267" t="s">
        <v>478</v>
      </c>
      <c r="F108" s="242">
        <f t="shared" si="2"/>
        <v>50</v>
      </c>
      <c r="G108" s="199"/>
      <c r="H108" s="242">
        <f t="shared" si="3"/>
        <v>50</v>
      </c>
      <c r="I108" s="135"/>
      <c r="U108" s="248"/>
    </row>
    <row r="109" spans="1:21" s="233" customFormat="1" ht="18" customHeight="1">
      <c r="A109" s="268" t="s">
        <v>491</v>
      </c>
      <c r="B109" s="194" t="s">
        <v>413</v>
      </c>
      <c r="C109" s="135"/>
      <c r="D109" s="266"/>
      <c r="E109" s="267"/>
      <c r="F109" s="242"/>
      <c r="G109" s="199"/>
      <c r="H109" s="242"/>
      <c r="I109" s="135"/>
      <c r="U109" s="248"/>
    </row>
    <row r="110" spans="1:21" s="233" customFormat="1" ht="18" customHeight="1">
      <c r="A110" s="190" t="s">
        <v>225</v>
      </c>
      <c r="B110" s="182" t="s">
        <v>226</v>
      </c>
      <c r="C110" s="135" t="s">
        <v>153</v>
      </c>
      <c r="D110" s="266">
        <f>D10*2</f>
        <v>6</v>
      </c>
      <c r="E110" s="267" t="s">
        <v>649</v>
      </c>
      <c r="F110" s="242">
        <f t="shared" si="2"/>
        <v>6</v>
      </c>
      <c r="G110" s="199"/>
      <c r="H110" s="242">
        <f t="shared" si="3"/>
        <v>6</v>
      </c>
      <c r="I110" s="135"/>
      <c r="U110" s="248"/>
    </row>
    <row r="111" spans="1:21" s="233" customFormat="1" ht="18" customHeight="1">
      <c r="A111" s="190" t="s">
        <v>169</v>
      </c>
      <c r="B111" s="182" t="s">
        <v>170</v>
      </c>
      <c r="C111" s="135" t="s">
        <v>157</v>
      </c>
      <c r="D111" s="266">
        <f>D47</f>
        <v>150</v>
      </c>
      <c r="E111" s="267" t="s">
        <v>479</v>
      </c>
      <c r="F111" s="242">
        <f t="shared" si="2"/>
        <v>150</v>
      </c>
      <c r="G111" s="199"/>
      <c r="H111" s="242">
        <f t="shared" si="3"/>
        <v>150</v>
      </c>
      <c r="I111" s="135"/>
      <c r="U111" s="248"/>
    </row>
    <row r="112" spans="1:21" s="233" customFormat="1" ht="18" customHeight="1">
      <c r="A112" s="268" t="s">
        <v>492</v>
      </c>
      <c r="B112" s="194" t="s">
        <v>424</v>
      </c>
      <c r="C112" s="135"/>
      <c r="D112" s="266"/>
      <c r="E112" s="267"/>
      <c r="F112" s="242"/>
      <c r="G112" s="199"/>
      <c r="H112" s="242"/>
      <c r="I112" s="135"/>
      <c r="U112" s="248"/>
    </row>
    <row r="113" spans="1:21" s="273" customFormat="1" ht="18" customHeight="1">
      <c r="A113" s="260" t="s">
        <v>548</v>
      </c>
      <c r="B113" s="261" t="s">
        <v>549</v>
      </c>
      <c r="C113" s="197" t="s">
        <v>153</v>
      </c>
      <c r="D113" s="271">
        <f>D61</f>
        <v>24</v>
      </c>
      <c r="E113" s="272" t="str">
        <f>E63</f>
        <v>24EA(전문업체 설계기준)</v>
      </c>
      <c r="F113" s="232">
        <f>D113</f>
        <v>24</v>
      </c>
      <c r="G113" s="199"/>
      <c r="H113" s="232">
        <f t="shared" si="3"/>
        <v>24</v>
      </c>
      <c r="I113" s="198"/>
      <c r="U113" s="274"/>
    </row>
    <row r="114" spans="1:21" s="273" customFormat="1" ht="18" customHeight="1">
      <c r="A114" s="196" t="s">
        <v>158</v>
      </c>
      <c r="B114" s="197" t="s">
        <v>159</v>
      </c>
      <c r="C114" s="198" t="s">
        <v>157</v>
      </c>
      <c r="D114" s="271">
        <f>D53</f>
        <v>412</v>
      </c>
      <c r="E114" s="270" t="s">
        <v>480</v>
      </c>
      <c r="F114" s="232">
        <f t="shared" si="2"/>
        <v>412</v>
      </c>
      <c r="G114" s="199"/>
      <c r="H114" s="232">
        <f t="shared" si="3"/>
        <v>412</v>
      </c>
      <c r="I114" s="198"/>
      <c r="U114" s="274"/>
    </row>
    <row r="115" spans="1:21" s="273" customFormat="1" ht="18" customHeight="1">
      <c r="A115" s="196" t="s">
        <v>131</v>
      </c>
      <c r="B115" s="197" t="s">
        <v>454</v>
      </c>
      <c r="C115" s="198" t="s">
        <v>157</v>
      </c>
      <c r="D115" s="271">
        <f>D114</f>
        <v>412</v>
      </c>
      <c r="E115" s="270" t="s">
        <v>391</v>
      </c>
      <c r="F115" s="232">
        <f t="shared" si="2"/>
        <v>412</v>
      </c>
      <c r="G115" s="199">
        <f>ROUNDDOWN(F115*5%,2)</f>
        <v>20.6</v>
      </c>
      <c r="H115" s="232">
        <f t="shared" si="3"/>
        <v>432.6</v>
      </c>
      <c r="I115" s="198"/>
      <c r="U115" s="274"/>
    </row>
    <row r="116" spans="1:21" s="273" customFormat="1" ht="18" customHeight="1">
      <c r="A116" s="196" t="s">
        <v>219</v>
      </c>
      <c r="B116" s="197" t="s">
        <v>455</v>
      </c>
      <c r="C116" s="198" t="s">
        <v>157</v>
      </c>
      <c r="D116" s="271">
        <f>D114</f>
        <v>412</v>
      </c>
      <c r="E116" s="270" t="s">
        <v>391</v>
      </c>
      <c r="F116" s="232">
        <f t="shared" si="2"/>
        <v>412</v>
      </c>
      <c r="G116" s="199">
        <f>ROUNDDOWN(F116*5%,2)</f>
        <v>20.6</v>
      </c>
      <c r="H116" s="232">
        <f t="shared" si="3"/>
        <v>432.6</v>
      </c>
      <c r="I116" s="198"/>
      <c r="U116" s="274"/>
    </row>
    <row r="117" spans="1:21" s="273" customFormat="1" ht="18" customHeight="1">
      <c r="A117" s="196" t="s">
        <v>219</v>
      </c>
      <c r="B117" s="197" t="s">
        <v>456</v>
      </c>
      <c r="C117" s="198" t="s">
        <v>157</v>
      </c>
      <c r="D117" s="271">
        <f>D114</f>
        <v>412</v>
      </c>
      <c r="E117" s="270" t="s">
        <v>391</v>
      </c>
      <c r="F117" s="232">
        <f t="shared" si="2"/>
        <v>412</v>
      </c>
      <c r="G117" s="199">
        <f>ROUNDDOWN(F117*5%,2)</f>
        <v>20.6</v>
      </c>
      <c r="H117" s="232">
        <f t="shared" si="3"/>
        <v>432.6</v>
      </c>
      <c r="I117" s="198"/>
      <c r="U117" s="274"/>
    </row>
    <row r="118" spans="1:21" s="273" customFormat="1" ht="18" customHeight="1">
      <c r="A118" s="196" t="s">
        <v>237</v>
      </c>
      <c r="B118" s="197" t="s">
        <v>457</v>
      </c>
      <c r="C118" s="198" t="s">
        <v>157</v>
      </c>
      <c r="D118" s="271">
        <f>D114</f>
        <v>412</v>
      </c>
      <c r="E118" s="270" t="s">
        <v>391</v>
      </c>
      <c r="F118" s="232">
        <f t="shared" si="2"/>
        <v>412</v>
      </c>
      <c r="G118" s="199">
        <f>ROUNDDOWN(F118*5%,2)</f>
        <v>20.6</v>
      </c>
      <c r="H118" s="232">
        <f t="shared" si="3"/>
        <v>432.6</v>
      </c>
      <c r="I118" s="198"/>
      <c r="U118" s="274"/>
    </row>
    <row r="119" spans="1:21" s="233" customFormat="1" ht="18" customHeight="1">
      <c r="A119" s="264" t="s">
        <v>493</v>
      </c>
      <c r="B119" s="182"/>
      <c r="C119" s="135"/>
      <c r="D119" s="266"/>
      <c r="E119" s="267"/>
      <c r="F119" s="242"/>
      <c r="G119" s="199"/>
      <c r="H119" s="242"/>
      <c r="I119" s="135"/>
      <c r="U119" s="248"/>
    </row>
    <row r="120" spans="1:21" s="233" customFormat="1" ht="18" customHeight="1">
      <c r="A120" s="190" t="s">
        <v>227</v>
      </c>
      <c r="B120" s="182" t="s">
        <v>228</v>
      </c>
      <c r="C120" s="135" t="s">
        <v>229</v>
      </c>
      <c r="D120" s="266">
        <v>2</v>
      </c>
      <c r="E120" s="275" t="s">
        <v>568</v>
      </c>
      <c r="F120" s="242">
        <f t="shared" si="2"/>
        <v>2</v>
      </c>
      <c r="G120" s="199"/>
      <c r="H120" s="242">
        <f t="shared" si="3"/>
        <v>2</v>
      </c>
      <c r="I120" s="135"/>
      <c r="U120" s="248"/>
    </row>
    <row r="121" spans="1:21" s="233" customFormat="1" ht="18" customHeight="1">
      <c r="A121" s="264" t="s">
        <v>494</v>
      </c>
      <c r="B121" s="182"/>
      <c r="C121" s="135" t="s">
        <v>425</v>
      </c>
      <c r="D121" s="266">
        <v>1</v>
      </c>
      <c r="E121" s="267"/>
      <c r="F121" s="242">
        <f t="shared" si="2"/>
        <v>1</v>
      </c>
      <c r="G121" s="199"/>
      <c r="H121" s="242">
        <f t="shared" si="3"/>
        <v>1</v>
      </c>
      <c r="I121" s="135"/>
      <c r="U121" s="248"/>
    </row>
    <row r="122" spans="1:21" s="233" customFormat="1" ht="18" customHeight="1">
      <c r="A122" s="264"/>
      <c r="B122" s="182"/>
      <c r="C122" s="135"/>
      <c r="D122" s="266"/>
      <c r="E122" s="267"/>
      <c r="F122" s="242"/>
      <c r="G122" s="199"/>
      <c r="H122" s="242"/>
      <c r="I122" s="135"/>
      <c r="U122" s="248"/>
    </row>
    <row r="123" spans="1:21" s="233" customFormat="1" ht="18" customHeight="1">
      <c r="A123" s="264"/>
      <c r="B123" s="182"/>
      <c r="C123" s="135"/>
      <c r="D123" s="266"/>
      <c r="E123" s="267"/>
      <c r="F123" s="242"/>
      <c r="G123" s="199"/>
      <c r="H123" s="242"/>
      <c r="I123" s="135"/>
      <c r="U123" s="248"/>
    </row>
    <row r="124" spans="1:21" s="233" customFormat="1" ht="18" customHeight="1">
      <c r="A124" s="264"/>
      <c r="B124" s="182"/>
      <c r="C124" s="135"/>
      <c r="D124" s="266"/>
      <c r="E124" s="267"/>
      <c r="F124" s="242"/>
      <c r="G124" s="199"/>
      <c r="H124" s="242"/>
      <c r="I124" s="135"/>
      <c r="U124" s="248"/>
    </row>
    <row r="125" spans="1:21" s="233" customFormat="1" ht="18" customHeight="1">
      <c r="A125" s="264"/>
      <c r="B125" s="182"/>
      <c r="C125" s="135"/>
      <c r="D125" s="266"/>
      <c r="E125" s="267"/>
      <c r="F125" s="242"/>
      <c r="G125" s="199"/>
      <c r="H125" s="242"/>
      <c r="I125" s="135"/>
      <c r="U125" s="248"/>
    </row>
    <row r="126" spans="1:21" s="233" customFormat="1" ht="18" customHeight="1">
      <c r="A126" s="264"/>
      <c r="B126" s="182"/>
      <c r="C126" s="135"/>
      <c r="D126" s="266"/>
      <c r="E126" s="267"/>
      <c r="F126" s="242"/>
      <c r="G126" s="199"/>
      <c r="H126" s="242"/>
      <c r="I126" s="135"/>
      <c r="U126" s="248"/>
    </row>
    <row r="127" spans="1:21" s="233" customFormat="1" ht="18" customHeight="1">
      <c r="A127" s="264"/>
      <c r="B127" s="182"/>
      <c r="C127" s="135"/>
      <c r="D127" s="266"/>
      <c r="E127" s="267"/>
      <c r="F127" s="242"/>
      <c r="G127" s="199"/>
      <c r="H127" s="242"/>
      <c r="I127" s="135"/>
      <c r="U127" s="248"/>
    </row>
    <row r="128" spans="1:21" s="233" customFormat="1" ht="18" customHeight="1">
      <c r="A128" s="264"/>
      <c r="B128" s="182"/>
      <c r="C128" s="135"/>
      <c r="D128" s="266"/>
      <c r="E128" s="267"/>
      <c r="F128" s="242"/>
      <c r="G128" s="199"/>
      <c r="H128" s="242"/>
      <c r="I128" s="135"/>
      <c r="U128" s="248"/>
    </row>
    <row r="129" spans="1:9" s="233" customFormat="1" ht="18" customHeight="1">
      <c r="A129" s="190"/>
      <c r="B129" s="182"/>
      <c r="C129" s="135"/>
      <c r="D129" s="242"/>
      <c r="E129" s="276"/>
      <c r="F129" s="242"/>
      <c r="G129" s="199"/>
      <c r="H129" s="242"/>
      <c r="I129" s="135"/>
    </row>
    <row r="130" spans="1:9">
      <c r="D130" s="278"/>
      <c r="E130" s="179"/>
    </row>
    <row r="131" spans="1:9">
      <c r="D131" s="278"/>
      <c r="E131" s="179"/>
    </row>
    <row r="132" spans="1:9">
      <c r="D132" s="278"/>
      <c r="E132" s="179"/>
    </row>
    <row r="133" spans="1:9">
      <c r="D133" s="278"/>
      <c r="E133" s="179"/>
    </row>
    <row r="134" spans="1:9">
      <c r="D134" s="278"/>
      <c r="E134" s="179"/>
    </row>
    <row r="135" spans="1:9">
      <c r="D135" s="278"/>
      <c r="E135" s="179"/>
    </row>
    <row r="136" spans="1:9">
      <c r="D136" s="278"/>
      <c r="E136" s="179"/>
    </row>
    <row r="137" spans="1:9">
      <c r="D137" s="278"/>
      <c r="E137" s="179"/>
    </row>
    <row r="138" spans="1:9">
      <c r="D138" s="278"/>
      <c r="E138" s="179"/>
    </row>
    <row r="139" spans="1:9">
      <c r="D139" s="278"/>
      <c r="E139" s="179"/>
    </row>
    <row r="140" spans="1:9">
      <c r="D140" s="278"/>
      <c r="E140" s="179"/>
    </row>
    <row r="141" spans="1:9">
      <c r="D141" s="278"/>
      <c r="E141" s="179"/>
    </row>
    <row r="142" spans="1:9">
      <c r="D142" s="278"/>
      <c r="E142" s="179"/>
    </row>
    <row r="143" spans="1:9">
      <c r="D143" s="278"/>
      <c r="E143" s="179"/>
    </row>
    <row r="144" spans="1:9">
      <c r="D144" s="278"/>
      <c r="E144" s="179"/>
    </row>
    <row r="145" spans="4:5">
      <c r="D145" s="278"/>
      <c r="E145" s="179"/>
    </row>
    <row r="146" spans="4:5">
      <c r="D146" s="278"/>
      <c r="E146" s="179"/>
    </row>
    <row r="147" spans="4:5">
      <c r="D147" s="278"/>
      <c r="E147" s="179"/>
    </row>
    <row r="148" spans="4:5">
      <c r="D148" s="278"/>
      <c r="E148" s="179"/>
    </row>
    <row r="149" spans="4:5">
      <c r="D149" s="278"/>
      <c r="E149" s="179"/>
    </row>
    <row r="150" spans="4:5">
      <c r="D150" s="278"/>
      <c r="E150" s="179"/>
    </row>
    <row r="151" spans="4:5">
      <c r="D151" s="278"/>
      <c r="E151" s="179"/>
    </row>
    <row r="152" spans="4:5">
      <c r="D152" s="278"/>
      <c r="E152" s="179"/>
    </row>
    <row r="153" spans="4:5">
      <c r="D153" s="278"/>
      <c r="E153" s="179"/>
    </row>
    <row r="154" spans="4:5">
      <c r="D154" s="278"/>
      <c r="E154" s="179"/>
    </row>
    <row r="155" spans="4:5">
      <c r="D155" s="278"/>
      <c r="E155" s="179"/>
    </row>
    <row r="156" spans="4:5">
      <c r="D156" s="278"/>
      <c r="E156" s="179"/>
    </row>
    <row r="157" spans="4:5">
      <c r="D157" s="278"/>
      <c r="E157" s="179"/>
    </row>
    <row r="158" spans="4:5">
      <c r="D158" s="278"/>
      <c r="E158" s="179"/>
    </row>
    <row r="159" spans="4:5">
      <c r="D159" s="278"/>
      <c r="E159" s="179"/>
    </row>
    <row r="160" spans="4:5">
      <c r="D160" s="278"/>
      <c r="E160" s="179"/>
    </row>
    <row r="161" spans="4:5">
      <c r="D161" s="278"/>
      <c r="E161" s="179"/>
    </row>
    <row r="162" spans="4:5">
      <c r="D162" s="278"/>
      <c r="E162" s="179"/>
    </row>
    <row r="163" spans="4:5">
      <c r="D163" s="278"/>
      <c r="E163" s="179"/>
    </row>
    <row r="164" spans="4:5">
      <c r="D164" s="278"/>
      <c r="E164" s="179"/>
    </row>
    <row r="165" spans="4:5">
      <c r="D165" s="278"/>
      <c r="E165" s="179"/>
    </row>
    <row r="166" spans="4:5">
      <c r="D166" s="278"/>
      <c r="E166" s="179"/>
    </row>
    <row r="167" spans="4:5">
      <c r="D167" s="278"/>
      <c r="E167" s="179"/>
    </row>
    <row r="168" spans="4:5">
      <c r="D168" s="278"/>
      <c r="E168" s="179"/>
    </row>
    <row r="169" spans="4:5">
      <c r="D169" s="278"/>
      <c r="E169" s="179"/>
    </row>
    <row r="170" spans="4:5">
      <c r="D170" s="278"/>
      <c r="E170" s="179"/>
    </row>
    <row r="171" spans="4:5">
      <c r="D171" s="278"/>
      <c r="E171" s="179"/>
    </row>
    <row r="172" spans="4:5">
      <c r="D172" s="278"/>
      <c r="E172" s="179"/>
    </row>
    <row r="173" spans="4:5">
      <c r="D173" s="278"/>
      <c r="E173" s="179"/>
    </row>
    <row r="174" spans="4:5">
      <c r="D174" s="278"/>
      <c r="E174" s="179"/>
    </row>
    <row r="175" spans="4:5">
      <c r="D175" s="278"/>
      <c r="E175" s="179"/>
    </row>
    <row r="176" spans="4:5">
      <c r="D176" s="278"/>
      <c r="E176" s="179"/>
    </row>
    <row r="177" spans="4:5">
      <c r="D177" s="278"/>
      <c r="E177" s="179"/>
    </row>
    <row r="178" spans="4:5">
      <c r="D178" s="278"/>
      <c r="E178" s="179"/>
    </row>
    <row r="179" spans="4:5">
      <c r="D179" s="278"/>
      <c r="E179" s="179"/>
    </row>
    <row r="180" spans="4:5">
      <c r="D180" s="278"/>
      <c r="E180" s="179"/>
    </row>
    <row r="181" spans="4:5">
      <c r="D181" s="278"/>
      <c r="E181" s="179"/>
    </row>
    <row r="182" spans="4:5">
      <c r="D182" s="278"/>
      <c r="E182" s="179"/>
    </row>
    <row r="183" spans="4:5">
      <c r="D183" s="278"/>
      <c r="E183" s="179"/>
    </row>
    <row r="184" spans="4:5">
      <c r="D184" s="278"/>
      <c r="E184" s="179"/>
    </row>
    <row r="185" spans="4:5">
      <c r="D185" s="278"/>
      <c r="E185" s="179"/>
    </row>
    <row r="186" spans="4:5">
      <c r="D186" s="278"/>
      <c r="E186" s="179"/>
    </row>
    <row r="187" spans="4:5">
      <c r="D187" s="278"/>
      <c r="E187" s="179"/>
    </row>
    <row r="188" spans="4:5">
      <c r="D188" s="278"/>
      <c r="E188" s="179"/>
    </row>
    <row r="189" spans="4:5">
      <c r="D189" s="278"/>
      <c r="E189" s="179"/>
    </row>
    <row r="190" spans="4:5">
      <c r="D190" s="278"/>
      <c r="E190" s="179"/>
    </row>
    <row r="191" spans="4:5">
      <c r="D191" s="278"/>
      <c r="E191" s="179"/>
    </row>
    <row r="192" spans="4:5">
      <c r="D192" s="278"/>
      <c r="E192" s="179"/>
    </row>
    <row r="193" spans="4:5">
      <c r="D193" s="278"/>
      <c r="E193" s="179"/>
    </row>
    <row r="194" spans="4:5">
      <c r="D194" s="278"/>
      <c r="E194" s="179"/>
    </row>
    <row r="195" spans="4:5">
      <c r="D195" s="278"/>
      <c r="E195" s="179"/>
    </row>
    <row r="196" spans="4:5">
      <c r="D196" s="278"/>
      <c r="E196" s="179"/>
    </row>
    <row r="197" spans="4:5">
      <c r="D197" s="278"/>
      <c r="E197" s="179"/>
    </row>
    <row r="198" spans="4:5">
      <c r="D198" s="278"/>
      <c r="E198" s="179"/>
    </row>
    <row r="199" spans="4:5">
      <c r="D199" s="278"/>
      <c r="E199" s="179"/>
    </row>
    <row r="200" spans="4:5">
      <c r="D200" s="278"/>
      <c r="E200" s="179"/>
    </row>
    <row r="201" spans="4:5">
      <c r="D201" s="278"/>
      <c r="E201" s="179"/>
    </row>
    <row r="202" spans="4:5">
      <c r="D202" s="278"/>
      <c r="E202" s="179"/>
    </row>
    <row r="203" spans="4:5">
      <c r="D203" s="278"/>
      <c r="E203" s="179"/>
    </row>
    <row r="204" spans="4:5">
      <c r="D204" s="278"/>
      <c r="E204" s="179"/>
    </row>
    <row r="205" spans="4:5">
      <c r="D205" s="278"/>
      <c r="E205" s="179"/>
    </row>
    <row r="206" spans="4:5">
      <c r="D206" s="278"/>
      <c r="E206" s="179"/>
    </row>
    <row r="207" spans="4:5">
      <c r="D207" s="278"/>
      <c r="E207" s="179"/>
    </row>
    <row r="208" spans="4:5">
      <c r="D208" s="278"/>
      <c r="E208" s="179"/>
    </row>
    <row r="209" spans="4:5">
      <c r="D209" s="278"/>
      <c r="E209" s="179"/>
    </row>
    <row r="210" spans="4:5">
      <c r="D210" s="278"/>
      <c r="E210" s="179"/>
    </row>
    <row r="211" spans="4:5">
      <c r="D211" s="278"/>
      <c r="E211" s="179"/>
    </row>
    <row r="212" spans="4:5">
      <c r="D212" s="278"/>
      <c r="E212" s="179"/>
    </row>
    <row r="213" spans="4:5">
      <c r="D213" s="278"/>
      <c r="E213" s="179"/>
    </row>
    <row r="214" spans="4:5">
      <c r="D214" s="278"/>
      <c r="E214" s="179"/>
    </row>
    <row r="215" spans="4:5">
      <c r="D215" s="278"/>
      <c r="E215" s="179"/>
    </row>
    <row r="216" spans="4:5">
      <c r="D216" s="278"/>
      <c r="E216" s="179"/>
    </row>
    <row r="217" spans="4:5">
      <c r="D217" s="278"/>
      <c r="E217" s="179"/>
    </row>
    <row r="218" spans="4:5">
      <c r="D218" s="278"/>
      <c r="E218" s="179"/>
    </row>
    <row r="219" spans="4:5">
      <c r="D219" s="278"/>
      <c r="E219" s="179"/>
    </row>
    <row r="220" spans="4:5">
      <c r="D220" s="278"/>
      <c r="E220" s="179"/>
    </row>
    <row r="221" spans="4:5">
      <c r="D221" s="278"/>
      <c r="E221" s="179"/>
    </row>
    <row r="222" spans="4:5">
      <c r="D222" s="278"/>
      <c r="E222" s="179"/>
    </row>
    <row r="223" spans="4:5">
      <c r="D223" s="278"/>
      <c r="E223" s="179"/>
    </row>
    <row r="224" spans="4:5">
      <c r="D224" s="278"/>
      <c r="E224" s="179"/>
    </row>
    <row r="225" spans="4:5">
      <c r="D225" s="278"/>
      <c r="E225" s="179"/>
    </row>
    <row r="226" spans="4:5">
      <c r="D226" s="278"/>
      <c r="E226" s="179"/>
    </row>
    <row r="227" spans="4:5">
      <c r="D227" s="278"/>
      <c r="E227" s="179"/>
    </row>
    <row r="228" spans="4:5">
      <c r="D228" s="278"/>
      <c r="E228" s="179"/>
    </row>
    <row r="229" spans="4:5">
      <c r="D229" s="278"/>
      <c r="E229" s="179"/>
    </row>
    <row r="230" spans="4:5">
      <c r="D230" s="278"/>
      <c r="E230" s="179"/>
    </row>
    <row r="231" spans="4:5">
      <c r="D231" s="278"/>
      <c r="E231" s="179"/>
    </row>
    <row r="232" spans="4:5">
      <c r="D232" s="278"/>
      <c r="E232" s="179"/>
    </row>
    <row r="233" spans="4:5">
      <c r="D233" s="278"/>
      <c r="E233" s="179"/>
    </row>
    <row r="234" spans="4:5">
      <c r="D234" s="278"/>
      <c r="E234" s="179"/>
    </row>
    <row r="235" spans="4:5">
      <c r="D235" s="278"/>
      <c r="E235" s="179"/>
    </row>
    <row r="236" spans="4:5">
      <c r="D236" s="278"/>
      <c r="E236" s="179"/>
    </row>
    <row r="237" spans="4:5">
      <c r="D237" s="278"/>
      <c r="E237" s="179"/>
    </row>
    <row r="238" spans="4:5">
      <c r="D238" s="278"/>
      <c r="E238" s="179"/>
    </row>
    <row r="239" spans="4:5">
      <c r="D239" s="278"/>
      <c r="E239" s="179"/>
    </row>
    <row r="240" spans="4:5">
      <c r="D240" s="278"/>
      <c r="E240" s="179"/>
    </row>
    <row r="241" spans="4:5">
      <c r="D241" s="278"/>
      <c r="E241" s="179"/>
    </row>
    <row r="242" spans="4:5">
      <c r="D242" s="278"/>
      <c r="E242" s="179"/>
    </row>
    <row r="243" spans="4:5">
      <c r="D243" s="278"/>
      <c r="E243" s="179"/>
    </row>
    <row r="244" spans="4:5">
      <c r="D244" s="278"/>
      <c r="E244" s="179"/>
    </row>
    <row r="245" spans="4:5">
      <c r="D245" s="278"/>
      <c r="E245" s="179"/>
    </row>
    <row r="246" spans="4:5">
      <c r="D246" s="278"/>
      <c r="E246" s="179"/>
    </row>
    <row r="247" spans="4:5">
      <c r="D247" s="278"/>
      <c r="E247" s="179"/>
    </row>
    <row r="248" spans="4:5">
      <c r="D248" s="278"/>
      <c r="E248" s="179"/>
    </row>
    <row r="249" spans="4:5">
      <c r="D249" s="278"/>
      <c r="E249" s="179"/>
    </row>
    <row r="250" spans="4:5">
      <c r="D250" s="278"/>
      <c r="E250" s="179"/>
    </row>
    <row r="251" spans="4:5">
      <c r="D251" s="278"/>
      <c r="E251" s="179"/>
    </row>
    <row r="252" spans="4:5">
      <c r="D252" s="278"/>
      <c r="E252" s="179"/>
    </row>
    <row r="253" spans="4:5">
      <c r="D253" s="278"/>
      <c r="E253" s="179"/>
    </row>
    <row r="254" spans="4:5">
      <c r="D254" s="278"/>
      <c r="E254" s="179"/>
    </row>
    <row r="255" spans="4:5">
      <c r="D255" s="278"/>
      <c r="E255" s="179"/>
    </row>
    <row r="256" spans="4:5">
      <c r="D256" s="278"/>
      <c r="E256" s="179"/>
    </row>
    <row r="257" spans="4:5">
      <c r="D257" s="278"/>
      <c r="E257" s="179"/>
    </row>
    <row r="258" spans="4:5">
      <c r="D258" s="278"/>
      <c r="E258" s="179"/>
    </row>
    <row r="259" spans="4:5">
      <c r="D259" s="278"/>
      <c r="E259" s="179"/>
    </row>
    <row r="260" spans="4:5">
      <c r="D260" s="278"/>
      <c r="E260" s="179"/>
    </row>
    <row r="261" spans="4:5">
      <c r="D261" s="278"/>
      <c r="E261" s="179"/>
    </row>
    <row r="262" spans="4:5">
      <c r="D262" s="278"/>
      <c r="E262" s="179"/>
    </row>
    <row r="263" spans="4:5">
      <c r="D263" s="278"/>
      <c r="E263" s="179"/>
    </row>
    <row r="264" spans="4:5">
      <c r="D264" s="278"/>
      <c r="E264" s="179"/>
    </row>
    <row r="265" spans="4:5">
      <c r="D265" s="278"/>
      <c r="E265" s="179"/>
    </row>
    <row r="266" spans="4:5">
      <c r="D266" s="278"/>
      <c r="E266" s="179"/>
    </row>
    <row r="267" spans="4:5">
      <c r="D267" s="278"/>
      <c r="E267" s="179"/>
    </row>
    <row r="268" spans="4:5">
      <c r="D268" s="278"/>
      <c r="E268" s="179"/>
    </row>
    <row r="269" spans="4:5">
      <c r="D269" s="278"/>
      <c r="E269" s="179"/>
    </row>
    <row r="270" spans="4:5">
      <c r="D270" s="278"/>
      <c r="E270" s="179"/>
    </row>
    <row r="271" spans="4:5">
      <c r="D271" s="278"/>
      <c r="E271" s="179"/>
    </row>
    <row r="272" spans="4:5">
      <c r="D272" s="278"/>
      <c r="E272" s="179"/>
    </row>
    <row r="273" spans="4:5">
      <c r="D273" s="278"/>
      <c r="E273" s="179"/>
    </row>
    <row r="274" spans="4:5">
      <c r="D274" s="278"/>
      <c r="E274" s="179"/>
    </row>
    <row r="275" spans="4:5">
      <c r="D275" s="278"/>
      <c r="E275" s="179"/>
    </row>
    <row r="276" spans="4:5">
      <c r="D276" s="278"/>
      <c r="E276" s="179"/>
    </row>
    <row r="277" spans="4:5">
      <c r="D277" s="278"/>
      <c r="E277" s="179"/>
    </row>
    <row r="278" spans="4:5">
      <c r="D278" s="278"/>
      <c r="E278" s="179"/>
    </row>
    <row r="279" spans="4:5">
      <c r="D279" s="278"/>
      <c r="E279" s="179"/>
    </row>
    <row r="280" spans="4:5">
      <c r="D280" s="278"/>
      <c r="E280" s="179"/>
    </row>
    <row r="281" spans="4:5">
      <c r="D281" s="278"/>
      <c r="E281" s="179"/>
    </row>
    <row r="282" spans="4:5">
      <c r="D282" s="278"/>
      <c r="E282" s="179"/>
    </row>
    <row r="283" spans="4:5">
      <c r="D283" s="278"/>
      <c r="E283" s="179"/>
    </row>
    <row r="284" spans="4:5">
      <c r="D284" s="278"/>
      <c r="E284" s="179"/>
    </row>
    <row r="285" spans="4:5">
      <c r="D285" s="278"/>
      <c r="E285" s="179"/>
    </row>
    <row r="286" spans="4:5">
      <c r="D286" s="278"/>
      <c r="E286" s="179"/>
    </row>
    <row r="287" spans="4:5">
      <c r="D287" s="278"/>
      <c r="E287" s="179"/>
    </row>
    <row r="288" spans="4:5">
      <c r="D288" s="278"/>
      <c r="E288" s="179"/>
    </row>
    <row r="289" spans="4:5">
      <c r="D289" s="278"/>
      <c r="E289" s="179"/>
    </row>
    <row r="290" spans="4:5">
      <c r="D290" s="278"/>
      <c r="E290" s="179"/>
    </row>
    <row r="291" spans="4:5">
      <c r="D291" s="278"/>
      <c r="E291" s="179"/>
    </row>
    <row r="292" spans="4:5">
      <c r="D292" s="278"/>
      <c r="E292" s="179"/>
    </row>
    <row r="293" spans="4:5">
      <c r="D293" s="278"/>
      <c r="E293" s="179"/>
    </row>
    <row r="294" spans="4:5">
      <c r="D294" s="278"/>
      <c r="E294" s="179"/>
    </row>
    <row r="295" spans="4:5">
      <c r="D295" s="278"/>
      <c r="E295" s="179"/>
    </row>
    <row r="296" spans="4:5">
      <c r="D296" s="278"/>
      <c r="E296" s="179"/>
    </row>
    <row r="297" spans="4:5">
      <c r="D297" s="278"/>
      <c r="E297" s="179"/>
    </row>
    <row r="298" spans="4:5">
      <c r="D298" s="278"/>
      <c r="E298" s="179"/>
    </row>
    <row r="299" spans="4:5">
      <c r="D299" s="278"/>
      <c r="E299" s="179"/>
    </row>
    <row r="300" spans="4:5">
      <c r="D300" s="278"/>
      <c r="E300" s="179"/>
    </row>
    <row r="301" spans="4:5">
      <c r="D301" s="278"/>
      <c r="E301" s="179"/>
    </row>
    <row r="302" spans="4:5">
      <c r="D302" s="278"/>
      <c r="E302" s="179"/>
    </row>
    <row r="303" spans="4:5">
      <c r="D303" s="278"/>
      <c r="E303" s="179"/>
    </row>
    <row r="304" spans="4:5">
      <c r="D304" s="278"/>
      <c r="E304" s="179"/>
    </row>
    <row r="305" spans="4:5">
      <c r="D305" s="278"/>
      <c r="E305" s="179"/>
    </row>
    <row r="306" spans="4:5">
      <c r="D306" s="278"/>
      <c r="E306" s="179"/>
    </row>
    <row r="307" spans="4:5">
      <c r="D307" s="278"/>
      <c r="E307" s="179"/>
    </row>
    <row r="308" spans="4:5">
      <c r="D308" s="278"/>
      <c r="E308" s="179"/>
    </row>
    <row r="309" spans="4:5">
      <c r="D309" s="278"/>
      <c r="E309" s="179"/>
    </row>
    <row r="310" spans="4:5">
      <c r="D310" s="278"/>
      <c r="E310" s="179"/>
    </row>
    <row r="311" spans="4:5">
      <c r="D311" s="278"/>
      <c r="E311" s="179"/>
    </row>
    <row r="312" spans="4:5">
      <c r="D312" s="278"/>
      <c r="E312" s="179"/>
    </row>
    <row r="313" spans="4:5">
      <c r="D313" s="278"/>
      <c r="E313" s="179"/>
    </row>
    <row r="314" spans="4:5">
      <c r="D314" s="278"/>
      <c r="E314" s="179"/>
    </row>
    <row r="315" spans="4:5">
      <c r="D315" s="278"/>
      <c r="E315" s="179"/>
    </row>
    <row r="316" spans="4:5">
      <c r="D316" s="278"/>
      <c r="E316" s="179"/>
    </row>
    <row r="317" spans="4:5">
      <c r="D317" s="278"/>
      <c r="E317" s="179"/>
    </row>
    <row r="318" spans="4:5">
      <c r="D318" s="278"/>
      <c r="E318" s="179"/>
    </row>
    <row r="319" spans="4:5">
      <c r="D319" s="278"/>
      <c r="E319" s="179"/>
    </row>
    <row r="320" spans="4:5">
      <c r="D320" s="278"/>
      <c r="E320" s="179"/>
    </row>
    <row r="321" spans="4:5">
      <c r="D321" s="278"/>
      <c r="E321" s="179"/>
    </row>
    <row r="322" spans="4:5">
      <c r="D322" s="278"/>
      <c r="E322" s="179"/>
    </row>
    <row r="323" spans="4:5">
      <c r="D323" s="278"/>
      <c r="E323" s="179"/>
    </row>
    <row r="324" spans="4:5">
      <c r="D324" s="278"/>
      <c r="E324" s="179"/>
    </row>
    <row r="325" spans="4:5">
      <c r="D325" s="278"/>
      <c r="E325" s="179"/>
    </row>
    <row r="326" spans="4:5">
      <c r="D326" s="278"/>
      <c r="E326" s="179"/>
    </row>
    <row r="327" spans="4:5">
      <c r="D327" s="278"/>
      <c r="E327" s="179"/>
    </row>
    <row r="328" spans="4:5">
      <c r="D328" s="278"/>
      <c r="E328" s="179"/>
    </row>
    <row r="329" spans="4:5">
      <c r="D329" s="278"/>
      <c r="E329" s="179"/>
    </row>
    <row r="330" spans="4:5">
      <c r="D330" s="278"/>
      <c r="E330" s="179"/>
    </row>
    <row r="331" spans="4:5">
      <c r="D331" s="278"/>
      <c r="E331" s="179"/>
    </row>
    <row r="332" spans="4:5">
      <c r="D332" s="278"/>
      <c r="E332" s="179"/>
    </row>
    <row r="333" spans="4:5">
      <c r="D333" s="278"/>
      <c r="E333" s="179"/>
    </row>
    <row r="334" spans="4:5">
      <c r="D334" s="278"/>
      <c r="E334" s="179"/>
    </row>
    <row r="335" spans="4:5">
      <c r="D335" s="278"/>
      <c r="E335" s="179"/>
    </row>
    <row r="336" spans="4:5">
      <c r="D336" s="278"/>
      <c r="E336" s="179"/>
    </row>
    <row r="337" spans="4:5">
      <c r="D337" s="278"/>
      <c r="E337" s="179"/>
    </row>
    <row r="338" spans="4:5">
      <c r="D338" s="278"/>
      <c r="E338" s="179"/>
    </row>
    <row r="339" spans="4:5">
      <c r="D339" s="278"/>
      <c r="E339" s="179"/>
    </row>
    <row r="340" spans="4:5">
      <c r="D340" s="278"/>
      <c r="E340" s="179"/>
    </row>
    <row r="341" spans="4:5">
      <c r="D341" s="278"/>
      <c r="E341" s="179"/>
    </row>
    <row r="342" spans="4:5">
      <c r="D342" s="278"/>
      <c r="E342" s="179"/>
    </row>
    <row r="343" spans="4:5">
      <c r="D343" s="278"/>
      <c r="E343" s="179"/>
    </row>
    <row r="344" spans="4:5">
      <c r="D344" s="278"/>
      <c r="E344" s="179"/>
    </row>
    <row r="345" spans="4:5">
      <c r="D345" s="278"/>
      <c r="E345" s="179"/>
    </row>
    <row r="346" spans="4:5">
      <c r="D346" s="278"/>
      <c r="E346" s="179"/>
    </row>
    <row r="347" spans="4:5">
      <c r="D347" s="278"/>
      <c r="E347" s="179"/>
    </row>
    <row r="348" spans="4:5">
      <c r="D348" s="278"/>
      <c r="E348" s="179"/>
    </row>
    <row r="349" spans="4:5">
      <c r="D349" s="278"/>
      <c r="E349" s="179"/>
    </row>
    <row r="350" spans="4:5">
      <c r="D350" s="278"/>
      <c r="E350" s="179"/>
    </row>
    <row r="351" spans="4:5">
      <c r="D351" s="278"/>
      <c r="E351" s="179"/>
    </row>
    <row r="352" spans="4:5">
      <c r="D352" s="278"/>
      <c r="E352" s="179"/>
    </row>
    <row r="353" spans="4:5">
      <c r="D353" s="278"/>
      <c r="E353" s="179"/>
    </row>
    <row r="354" spans="4:5">
      <c r="D354" s="278"/>
      <c r="E354" s="179"/>
    </row>
    <row r="355" spans="4:5">
      <c r="D355" s="278"/>
      <c r="E355" s="179"/>
    </row>
    <row r="356" spans="4:5">
      <c r="D356" s="278"/>
      <c r="E356" s="179"/>
    </row>
    <row r="357" spans="4:5">
      <c r="D357" s="278"/>
      <c r="E357" s="179"/>
    </row>
    <row r="358" spans="4:5">
      <c r="D358" s="278"/>
      <c r="E358" s="179"/>
    </row>
    <row r="359" spans="4:5">
      <c r="D359" s="278"/>
      <c r="E359" s="179"/>
    </row>
    <row r="360" spans="4:5">
      <c r="D360" s="278"/>
      <c r="E360" s="179"/>
    </row>
    <row r="361" spans="4:5">
      <c r="D361" s="278"/>
      <c r="E361" s="179"/>
    </row>
    <row r="362" spans="4:5">
      <c r="D362" s="278"/>
      <c r="E362" s="179"/>
    </row>
    <row r="363" spans="4:5">
      <c r="D363" s="278"/>
      <c r="E363" s="179"/>
    </row>
    <row r="364" spans="4:5">
      <c r="D364" s="278"/>
      <c r="E364" s="179"/>
    </row>
    <row r="365" spans="4:5">
      <c r="D365" s="278"/>
      <c r="E365" s="179"/>
    </row>
    <row r="366" spans="4:5">
      <c r="D366" s="278"/>
      <c r="E366" s="179"/>
    </row>
    <row r="367" spans="4:5">
      <c r="D367" s="278"/>
      <c r="E367" s="179"/>
    </row>
    <row r="368" spans="4:5">
      <c r="D368" s="278"/>
      <c r="E368" s="179"/>
    </row>
    <row r="369" spans="4:5">
      <c r="D369" s="278"/>
      <c r="E369" s="179"/>
    </row>
    <row r="370" spans="4:5">
      <c r="D370" s="278"/>
      <c r="E370" s="179"/>
    </row>
    <row r="371" spans="4:5">
      <c r="D371" s="278"/>
      <c r="E371" s="179"/>
    </row>
    <row r="372" spans="4:5">
      <c r="D372" s="278"/>
      <c r="E372" s="179"/>
    </row>
    <row r="373" spans="4:5">
      <c r="D373" s="278"/>
      <c r="E373" s="179"/>
    </row>
    <row r="374" spans="4:5">
      <c r="D374" s="278"/>
      <c r="E374" s="179"/>
    </row>
    <row r="375" spans="4:5">
      <c r="D375" s="278"/>
      <c r="E375" s="179"/>
    </row>
    <row r="376" spans="4:5">
      <c r="D376" s="278"/>
      <c r="E376" s="179"/>
    </row>
    <row r="377" spans="4:5">
      <c r="D377" s="278"/>
      <c r="E377" s="179"/>
    </row>
    <row r="378" spans="4:5">
      <c r="D378" s="278"/>
      <c r="E378" s="179"/>
    </row>
    <row r="379" spans="4:5">
      <c r="D379" s="278"/>
      <c r="E379" s="179"/>
    </row>
    <row r="380" spans="4:5">
      <c r="D380" s="278"/>
      <c r="E380" s="179"/>
    </row>
    <row r="381" spans="4:5">
      <c r="D381" s="278"/>
      <c r="E381" s="179"/>
    </row>
    <row r="382" spans="4:5">
      <c r="D382" s="278"/>
      <c r="E382" s="179"/>
    </row>
    <row r="383" spans="4:5">
      <c r="D383" s="278"/>
      <c r="E383" s="179"/>
    </row>
    <row r="384" spans="4:5">
      <c r="D384" s="278"/>
      <c r="E384" s="179"/>
    </row>
    <row r="385" spans="4:5">
      <c r="D385" s="278"/>
      <c r="E385" s="179"/>
    </row>
    <row r="386" spans="4:5">
      <c r="D386" s="278"/>
      <c r="E386" s="179"/>
    </row>
    <row r="387" spans="4:5">
      <c r="D387" s="278"/>
      <c r="E387" s="179"/>
    </row>
    <row r="388" spans="4:5">
      <c r="D388" s="278"/>
      <c r="E388" s="179"/>
    </row>
    <row r="389" spans="4:5">
      <c r="D389" s="278"/>
      <c r="E389" s="179"/>
    </row>
    <row r="390" spans="4:5">
      <c r="D390" s="278"/>
      <c r="E390" s="179"/>
    </row>
    <row r="391" spans="4:5">
      <c r="D391" s="278"/>
      <c r="E391" s="179"/>
    </row>
    <row r="392" spans="4:5">
      <c r="D392" s="278"/>
      <c r="E392" s="179"/>
    </row>
    <row r="393" spans="4:5">
      <c r="D393" s="278"/>
      <c r="E393" s="179"/>
    </row>
    <row r="394" spans="4:5">
      <c r="D394" s="278"/>
      <c r="E394" s="179"/>
    </row>
    <row r="395" spans="4:5">
      <c r="D395" s="278"/>
      <c r="E395" s="179"/>
    </row>
    <row r="396" spans="4:5">
      <c r="D396" s="278"/>
      <c r="E396" s="179"/>
    </row>
    <row r="397" spans="4:5">
      <c r="D397" s="278"/>
      <c r="E397" s="179"/>
    </row>
    <row r="398" spans="4:5">
      <c r="D398" s="278"/>
      <c r="E398" s="179"/>
    </row>
    <row r="399" spans="4:5">
      <c r="D399" s="278"/>
      <c r="E399" s="179"/>
    </row>
    <row r="400" spans="4:5">
      <c r="D400" s="278"/>
      <c r="E400" s="179"/>
    </row>
    <row r="401" spans="4:5">
      <c r="D401" s="278"/>
      <c r="E401" s="179"/>
    </row>
    <row r="402" spans="4:5">
      <c r="D402" s="278"/>
      <c r="E402" s="179"/>
    </row>
    <row r="403" spans="4:5">
      <c r="D403" s="278"/>
      <c r="E403" s="179"/>
    </row>
    <row r="404" spans="4:5">
      <c r="D404" s="278"/>
      <c r="E404" s="179"/>
    </row>
    <row r="405" spans="4:5">
      <c r="D405" s="278"/>
      <c r="E405" s="179"/>
    </row>
    <row r="406" spans="4:5">
      <c r="D406" s="278"/>
      <c r="E406" s="179"/>
    </row>
    <row r="407" spans="4:5">
      <c r="D407" s="278"/>
      <c r="E407" s="179"/>
    </row>
    <row r="408" spans="4:5">
      <c r="D408" s="278"/>
      <c r="E408" s="179"/>
    </row>
    <row r="409" spans="4:5">
      <c r="D409" s="278"/>
      <c r="E409" s="179"/>
    </row>
    <row r="410" spans="4:5">
      <c r="D410" s="278"/>
      <c r="E410" s="179"/>
    </row>
    <row r="411" spans="4:5">
      <c r="D411" s="278"/>
      <c r="E411" s="179"/>
    </row>
    <row r="412" spans="4:5">
      <c r="D412" s="278"/>
      <c r="E412" s="179"/>
    </row>
    <row r="413" spans="4:5">
      <c r="D413" s="278"/>
      <c r="E413" s="179"/>
    </row>
    <row r="414" spans="4:5">
      <c r="D414" s="278"/>
      <c r="E414" s="179"/>
    </row>
    <row r="415" spans="4:5">
      <c r="D415" s="278"/>
      <c r="E415" s="179"/>
    </row>
    <row r="416" spans="4:5">
      <c r="D416" s="278"/>
      <c r="E416" s="179"/>
    </row>
    <row r="417" spans="4:5">
      <c r="D417" s="278"/>
      <c r="E417" s="179"/>
    </row>
    <row r="418" spans="4:5">
      <c r="D418" s="278"/>
      <c r="E418" s="179"/>
    </row>
    <row r="419" spans="4:5">
      <c r="D419" s="278"/>
      <c r="E419" s="179"/>
    </row>
    <row r="420" spans="4:5">
      <c r="D420" s="278"/>
      <c r="E420" s="179"/>
    </row>
    <row r="421" spans="4:5">
      <c r="D421" s="278"/>
      <c r="E421" s="179"/>
    </row>
    <row r="422" spans="4:5">
      <c r="D422" s="278"/>
      <c r="E422" s="179"/>
    </row>
    <row r="423" spans="4:5">
      <c r="D423" s="278"/>
      <c r="E423" s="179"/>
    </row>
    <row r="424" spans="4:5">
      <c r="D424" s="278"/>
      <c r="E424" s="179"/>
    </row>
    <row r="425" spans="4:5">
      <c r="D425" s="278"/>
      <c r="E425" s="179"/>
    </row>
    <row r="426" spans="4:5">
      <c r="D426" s="278"/>
      <c r="E426" s="179"/>
    </row>
    <row r="427" spans="4:5">
      <c r="D427" s="278"/>
      <c r="E427" s="179"/>
    </row>
    <row r="428" spans="4:5">
      <c r="D428" s="278"/>
      <c r="E428" s="179"/>
    </row>
    <row r="429" spans="4:5">
      <c r="D429" s="278"/>
      <c r="E429" s="179"/>
    </row>
    <row r="430" spans="4:5">
      <c r="D430" s="278"/>
      <c r="E430" s="179"/>
    </row>
    <row r="431" spans="4:5">
      <c r="D431" s="278"/>
      <c r="E431" s="179"/>
    </row>
    <row r="432" spans="4:5">
      <c r="D432" s="278"/>
      <c r="E432" s="179"/>
    </row>
    <row r="433" spans="4:5">
      <c r="D433" s="278"/>
      <c r="E433" s="179"/>
    </row>
    <row r="434" spans="4:5">
      <c r="D434" s="278"/>
      <c r="E434" s="179"/>
    </row>
    <row r="435" spans="4:5">
      <c r="D435" s="278"/>
      <c r="E435" s="179"/>
    </row>
    <row r="436" spans="4:5">
      <c r="D436" s="278"/>
      <c r="E436" s="179"/>
    </row>
    <row r="437" spans="4:5">
      <c r="D437" s="278"/>
      <c r="E437" s="179"/>
    </row>
    <row r="438" spans="4:5">
      <c r="D438" s="278"/>
      <c r="E438" s="179"/>
    </row>
    <row r="439" spans="4:5">
      <c r="D439" s="278"/>
      <c r="E439" s="179"/>
    </row>
    <row r="440" spans="4:5">
      <c r="D440" s="278"/>
      <c r="E440" s="179"/>
    </row>
    <row r="441" spans="4:5">
      <c r="D441" s="278"/>
      <c r="E441" s="179"/>
    </row>
    <row r="442" spans="4:5">
      <c r="D442" s="278"/>
      <c r="E442" s="179"/>
    </row>
    <row r="443" spans="4:5">
      <c r="D443" s="278"/>
      <c r="E443" s="179"/>
    </row>
    <row r="444" spans="4:5">
      <c r="D444" s="278"/>
      <c r="E444" s="179"/>
    </row>
    <row r="445" spans="4:5">
      <c r="D445" s="278"/>
      <c r="E445" s="179"/>
    </row>
    <row r="446" spans="4:5">
      <c r="D446" s="278"/>
      <c r="E446" s="179"/>
    </row>
    <row r="447" spans="4:5">
      <c r="D447" s="278"/>
      <c r="E447" s="179"/>
    </row>
    <row r="448" spans="4:5">
      <c r="D448" s="278"/>
      <c r="E448" s="179"/>
    </row>
    <row r="449" spans="4:5">
      <c r="D449" s="278"/>
      <c r="E449" s="179"/>
    </row>
    <row r="450" spans="4:5">
      <c r="D450" s="278"/>
      <c r="E450" s="179"/>
    </row>
    <row r="451" spans="4:5">
      <c r="D451" s="278"/>
      <c r="E451" s="179"/>
    </row>
    <row r="452" spans="4:5">
      <c r="D452" s="278"/>
      <c r="E452" s="179"/>
    </row>
    <row r="453" spans="4:5">
      <c r="D453" s="278"/>
      <c r="E453" s="179"/>
    </row>
    <row r="454" spans="4:5">
      <c r="D454" s="278"/>
      <c r="E454" s="179"/>
    </row>
    <row r="455" spans="4:5">
      <c r="D455" s="278"/>
      <c r="E455" s="179"/>
    </row>
    <row r="456" spans="4:5">
      <c r="D456" s="278"/>
      <c r="E456" s="179"/>
    </row>
    <row r="457" spans="4:5">
      <c r="D457" s="278"/>
      <c r="E457" s="179"/>
    </row>
    <row r="458" spans="4:5">
      <c r="D458" s="278"/>
      <c r="E458" s="179"/>
    </row>
    <row r="459" spans="4:5">
      <c r="D459" s="278"/>
      <c r="E459" s="179"/>
    </row>
    <row r="460" spans="4:5">
      <c r="D460" s="278"/>
      <c r="E460" s="179"/>
    </row>
    <row r="461" spans="4:5">
      <c r="D461" s="278"/>
      <c r="E461" s="179"/>
    </row>
    <row r="462" spans="4:5">
      <c r="D462" s="278"/>
      <c r="E462" s="179"/>
    </row>
    <row r="463" spans="4:5">
      <c r="D463" s="278"/>
      <c r="E463" s="179"/>
    </row>
    <row r="464" spans="4:5">
      <c r="D464" s="278"/>
      <c r="E464" s="179"/>
    </row>
    <row r="465" spans="4:5">
      <c r="D465" s="278"/>
      <c r="E465" s="179"/>
    </row>
    <row r="466" spans="4:5">
      <c r="D466" s="278"/>
      <c r="E466" s="179"/>
    </row>
    <row r="467" spans="4:5">
      <c r="D467" s="278"/>
      <c r="E467" s="179"/>
    </row>
    <row r="468" spans="4:5">
      <c r="D468" s="278"/>
      <c r="E468" s="179"/>
    </row>
    <row r="469" spans="4:5">
      <c r="D469" s="278"/>
      <c r="E469" s="179"/>
    </row>
    <row r="470" spans="4:5">
      <c r="D470" s="278"/>
      <c r="E470" s="179"/>
    </row>
    <row r="471" spans="4:5">
      <c r="D471" s="278"/>
      <c r="E471" s="179"/>
    </row>
    <row r="472" spans="4:5">
      <c r="D472" s="278"/>
      <c r="E472" s="179"/>
    </row>
    <row r="473" spans="4:5">
      <c r="D473" s="278"/>
      <c r="E473" s="179"/>
    </row>
    <row r="474" spans="4:5">
      <c r="D474" s="278"/>
      <c r="E474" s="179"/>
    </row>
    <row r="475" spans="4:5">
      <c r="D475" s="278"/>
      <c r="E475" s="179"/>
    </row>
    <row r="476" spans="4:5">
      <c r="D476" s="278"/>
      <c r="E476" s="179"/>
    </row>
    <row r="477" spans="4:5">
      <c r="D477" s="278"/>
      <c r="E477" s="179"/>
    </row>
    <row r="478" spans="4:5">
      <c r="D478" s="278"/>
      <c r="E478" s="179"/>
    </row>
    <row r="479" spans="4:5">
      <c r="D479" s="278"/>
      <c r="E479" s="179"/>
    </row>
    <row r="480" spans="4:5">
      <c r="D480" s="278"/>
      <c r="E480" s="179"/>
    </row>
    <row r="481" spans="4:5">
      <c r="D481" s="278"/>
      <c r="E481" s="179"/>
    </row>
    <row r="482" spans="4:5">
      <c r="D482" s="278"/>
      <c r="E482" s="179"/>
    </row>
    <row r="483" spans="4:5">
      <c r="D483" s="278"/>
      <c r="E483" s="179"/>
    </row>
    <row r="484" spans="4:5">
      <c r="D484" s="278"/>
      <c r="E484" s="179"/>
    </row>
    <row r="485" spans="4:5">
      <c r="D485" s="278"/>
      <c r="E485" s="179"/>
    </row>
    <row r="486" spans="4:5">
      <c r="D486" s="278"/>
      <c r="E486" s="179"/>
    </row>
    <row r="487" spans="4:5">
      <c r="D487" s="278"/>
      <c r="E487" s="179"/>
    </row>
    <row r="488" spans="4:5">
      <c r="D488" s="278"/>
      <c r="E488" s="179"/>
    </row>
    <row r="489" spans="4:5">
      <c r="D489" s="278"/>
      <c r="E489" s="179"/>
    </row>
    <row r="490" spans="4:5">
      <c r="D490" s="278"/>
      <c r="E490" s="179"/>
    </row>
    <row r="491" spans="4:5">
      <c r="D491" s="278"/>
      <c r="E491" s="179"/>
    </row>
    <row r="492" spans="4:5">
      <c r="D492" s="278"/>
      <c r="E492" s="179"/>
    </row>
    <row r="493" spans="4:5">
      <c r="D493" s="278"/>
      <c r="E493" s="179"/>
    </row>
    <row r="494" spans="4:5">
      <c r="D494" s="278"/>
      <c r="E494" s="179"/>
    </row>
    <row r="495" spans="4:5">
      <c r="D495" s="278"/>
      <c r="E495" s="179"/>
    </row>
    <row r="496" spans="4:5">
      <c r="D496" s="278"/>
      <c r="E496" s="179"/>
    </row>
    <row r="497" spans="4:5">
      <c r="D497" s="278"/>
      <c r="E497" s="179"/>
    </row>
    <row r="498" spans="4:5">
      <c r="D498" s="278"/>
      <c r="E498" s="179"/>
    </row>
    <row r="499" spans="4:5">
      <c r="D499" s="278"/>
      <c r="E499" s="179"/>
    </row>
    <row r="500" spans="4:5">
      <c r="D500" s="278"/>
      <c r="E500" s="179"/>
    </row>
    <row r="501" spans="4:5">
      <c r="D501" s="278"/>
      <c r="E501" s="179"/>
    </row>
    <row r="502" spans="4:5">
      <c r="D502" s="278"/>
      <c r="E502" s="179"/>
    </row>
    <row r="503" spans="4:5">
      <c r="D503" s="278"/>
      <c r="E503" s="179"/>
    </row>
    <row r="504" spans="4:5">
      <c r="D504" s="278"/>
      <c r="E504" s="179"/>
    </row>
    <row r="505" spans="4:5">
      <c r="D505" s="278"/>
      <c r="E505" s="179"/>
    </row>
    <row r="506" spans="4:5">
      <c r="D506" s="278"/>
      <c r="E506" s="179"/>
    </row>
    <row r="507" spans="4:5">
      <c r="D507" s="278"/>
      <c r="E507" s="179"/>
    </row>
    <row r="508" spans="4:5">
      <c r="D508" s="278"/>
      <c r="E508" s="179"/>
    </row>
    <row r="509" spans="4:5">
      <c r="D509" s="278"/>
      <c r="E509" s="179"/>
    </row>
    <row r="510" spans="4:5">
      <c r="D510" s="278"/>
      <c r="E510" s="179"/>
    </row>
    <row r="511" spans="4:5">
      <c r="D511" s="278"/>
      <c r="E511" s="179"/>
    </row>
    <row r="512" spans="4:5">
      <c r="D512" s="278"/>
      <c r="E512" s="179"/>
    </row>
    <row r="513" spans="4:5">
      <c r="D513" s="278"/>
      <c r="E513" s="179"/>
    </row>
    <row r="514" spans="4:5">
      <c r="D514" s="278"/>
      <c r="E514" s="179"/>
    </row>
    <row r="515" spans="4:5">
      <c r="D515" s="278"/>
      <c r="E515" s="179"/>
    </row>
    <row r="516" spans="4:5">
      <c r="D516" s="278"/>
      <c r="E516" s="179"/>
    </row>
    <row r="517" spans="4:5">
      <c r="D517" s="278"/>
      <c r="E517" s="179"/>
    </row>
    <row r="518" spans="4:5">
      <c r="D518" s="278"/>
      <c r="E518" s="179"/>
    </row>
    <row r="519" spans="4:5">
      <c r="D519" s="278"/>
      <c r="E519" s="179"/>
    </row>
    <row r="520" spans="4:5">
      <c r="D520" s="278"/>
      <c r="E520" s="179"/>
    </row>
    <row r="521" spans="4:5">
      <c r="D521" s="278"/>
      <c r="E521" s="179"/>
    </row>
    <row r="522" spans="4:5">
      <c r="D522" s="278"/>
      <c r="E522" s="179"/>
    </row>
    <row r="523" spans="4:5">
      <c r="D523" s="278"/>
      <c r="E523" s="179"/>
    </row>
    <row r="524" spans="4:5">
      <c r="D524" s="278"/>
      <c r="E524" s="179"/>
    </row>
    <row r="525" spans="4:5">
      <c r="D525" s="278"/>
      <c r="E525" s="179"/>
    </row>
    <row r="526" spans="4:5">
      <c r="D526" s="278"/>
      <c r="E526" s="179"/>
    </row>
    <row r="527" spans="4:5">
      <c r="D527" s="278"/>
      <c r="E527" s="179"/>
    </row>
    <row r="528" spans="4:5">
      <c r="D528" s="278"/>
      <c r="E528" s="179"/>
    </row>
    <row r="529" spans="4:5">
      <c r="D529" s="278"/>
      <c r="E529" s="179"/>
    </row>
    <row r="530" spans="4:5">
      <c r="D530" s="278"/>
      <c r="E530" s="179"/>
    </row>
    <row r="531" spans="4:5">
      <c r="D531" s="278"/>
      <c r="E531" s="179"/>
    </row>
    <row r="532" spans="4:5">
      <c r="D532" s="278"/>
      <c r="E532" s="179"/>
    </row>
    <row r="533" spans="4:5">
      <c r="D533" s="278"/>
      <c r="E533" s="179"/>
    </row>
    <row r="534" spans="4:5">
      <c r="D534" s="278"/>
      <c r="E534" s="179"/>
    </row>
    <row r="535" spans="4:5">
      <c r="D535" s="278"/>
      <c r="E535" s="179"/>
    </row>
    <row r="536" spans="4:5">
      <c r="D536" s="278"/>
      <c r="E536" s="179"/>
    </row>
    <row r="537" spans="4:5">
      <c r="D537" s="278"/>
      <c r="E537" s="179"/>
    </row>
    <row r="538" spans="4:5">
      <c r="D538" s="278"/>
      <c r="E538" s="179"/>
    </row>
    <row r="539" spans="4:5">
      <c r="D539" s="278"/>
      <c r="E539" s="179"/>
    </row>
    <row r="540" spans="4:5">
      <c r="D540" s="278"/>
      <c r="E540" s="179"/>
    </row>
    <row r="541" spans="4:5">
      <c r="D541" s="278"/>
      <c r="E541" s="179"/>
    </row>
    <row r="542" spans="4:5">
      <c r="D542" s="278"/>
      <c r="E542" s="179"/>
    </row>
    <row r="543" spans="4:5">
      <c r="D543" s="278"/>
      <c r="E543" s="179"/>
    </row>
    <row r="544" spans="4:5">
      <c r="D544" s="278"/>
      <c r="E544" s="179"/>
    </row>
    <row r="545" spans="4:5">
      <c r="D545" s="278"/>
      <c r="E545" s="179"/>
    </row>
    <row r="546" spans="4:5">
      <c r="D546" s="278"/>
      <c r="E546" s="179"/>
    </row>
    <row r="547" spans="4:5">
      <c r="D547" s="278"/>
      <c r="E547" s="179"/>
    </row>
    <row r="548" spans="4:5">
      <c r="D548" s="278"/>
      <c r="E548" s="179"/>
    </row>
    <row r="549" spans="4:5">
      <c r="D549" s="278"/>
      <c r="E549" s="179"/>
    </row>
    <row r="550" spans="4:5">
      <c r="D550" s="278"/>
      <c r="E550" s="179"/>
    </row>
    <row r="551" spans="4:5">
      <c r="D551" s="278"/>
      <c r="E551" s="179"/>
    </row>
    <row r="552" spans="4:5">
      <c r="D552" s="278"/>
      <c r="E552" s="179"/>
    </row>
    <row r="553" spans="4:5">
      <c r="D553" s="278"/>
      <c r="E553" s="179"/>
    </row>
    <row r="554" spans="4:5">
      <c r="D554" s="278"/>
      <c r="E554" s="179"/>
    </row>
    <row r="555" spans="4:5">
      <c r="D555" s="278"/>
      <c r="E555" s="179"/>
    </row>
    <row r="556" spans="4:5">
      <c r="D556" s="278"/>
      <c r="E556" s="179"/>
    </row>
    <row r="557" spans="4:5">
      <c r="D557" s="278"/>
      <c r="E557" s="179"/>
    </row>
    <row r="558" spans="4:5">
      <c r="D558" s="278"/>
      <c r="E558" s="179"/>
    </row>
    <row r="559" spans="4:5">
      <c r="D559" s="278"/>
      <c r="E559" s="179"/>
    </row>
    <row r="560" spans="4:5">
      <c r="D560" s="278"/>
      <c r="E560" s="179"/>
    </row>
    <row r="561" spans="4:5">
      <c r="D561" s="278"/>
      <c r="E561" s="179"/>
    </row>
    <row r="562" spans="4:5">
      <c r="D562" s="278"/>
      <c r="E562" s="179"/>
    </row>
    <row r="563" spans="4:5">
      <c r="D563" s="278"/>
      <c r="E563" s="179"/>
    </row>
    <row r="564" spans="4:5">
      <c r="D564" s="278"/>
      <c r="E564" s="179"/>
    </row>
    <row r="565" spans="4:5">
      <c r="D565" s="278"/>
      <c r="E565" s="179"/>
    </row>
    <row r="566" spans="4:5">
      <c r="D566" s="278"/>
      <c r="E566" s="179"/>
    </row>
    <row r="567" spans="4:5">
      <c r="D567" s="278"/>
      <c r="E567" s="179"/>
    </row>
    <row r="568" spans="4:5">
      <c r="D568" s="278"/>
      <c r="E568" s="179"/>
    </row>
    <row r="569" spans="4:5">
      <c r="D569" s="278"/>
      <c r="E569" s="179"/>
    </row>
    <row r="570" spans="4:5">
      <c r="D570" s="278"/>
      <c r="E570" s="179"/>
    </row>
    <row r="571" spans="4:5">
      <c r="D571" s="278"/>
      <c r="E571" s="179"/>
    </row>
    <row r="572" spans="4:5">
      <c r="D572" s="278"/>
      <c r="E572" s="179"/>
    </row>
    <row r="573" spans="4:5">
      <c r="D573" s="278"/>
      <c r="E573" s="179"/>
    </row>
    <row r="574" spans="4:5">
      <c r="D574" s="278"/>
      <c r="E574" s="179"/>
    </row>
    <row r="575" spans="4:5">
      <c r="D575" s="278"/>
      <c r="E575" s="179"/>
    </row>
    <row r="576" spans="4:5">
      <c r="D576" s="278"/>
      <c r="E576" s="179"/>
    </row>
    <row r="577" spans="4:5">
      <c r="D577" s="278"/>
      <c r="E577" s="179"/>
    </row>
    <row r="578" spans="4:5">
      <c r="D578" s="278"/>
      <c r="E578" s="179"/>
    </row>
    <row r="579" spans="4:5">
      <c r="D579" s="278"/>
      <c r="E579" s="179"/>
    </row>
    <row r="580" spans="4:5">
      <c r="D580" s="278"/>
      <c r="E580" s="179"/>
    </row>
    <row r="581" spans="4:5">
      <c r="D581" s="278"/>
      <c r="E581" s="179"/>
    </row>
    <row r="582" spans="4:5">
      <c r="D582" s="278"/>
      <c r="E582" s="179"/>
    </row>
    <row r="583" spans="4:5">
      <c r="D583" s="278"/>
      <c r="E583" s="179"/>
    </row>
    <row r="584" spans="4:5">
      <c r="D584" s="278"/>
      <c r="E584" s="179"/>
    </row>
    <row r="585" spans="4:5">
      <c r="D585" s="278"/>
      <c r="E585" s="179"/>
    </row>
    <row r="586" spans="4:5">
      <c r="D586" s="278"/>
      <c r="E586" s="179"/>
    </row>
    <row r="587" spans="4:5">
      <c r="D587" s="278"/>
      <c r="E587" s="179"/>
    </row>
    <row r="588" spans="4:5">
      <c r="D588" s="278"/>
      <c r="E588" s="179"/>
    </row>
    <row r="589" spans="4:5">
      <c r="D589" s="278"/>
      <c r="E589" s="179"/>
    </row>
    <row r="590" spans="4:5">
      <c r="D590" s="278"/>
      <c r="E590" s="179"/>
    </row>
    <row r="591" spans="4:5">
      <c r="D591" s="278"/>
      <c r="E591" s="179"/>
    </row>
    <row r="592" spans="4:5">
      <c r="D592" s="278"/>
      <c r="E592" s="179"/>
    </row>
    <row r="593" spans="4:5">
      <c r="D593" s="278"/>
      <c r="E593" s="179"/>
    </row>
    <row r="594" spans="4:5">
      <c r="D594" s="278"/>
      <c r="E594" s="179"/>
    </row>
    <row r="595" spans="4:5">
      <c r="D595" s="278"/>
      <c r="E595" s="179"/>
    </row>
    <row r="596" spans="4:5">
      <c r="D596" s="278"/>
      <c r="E596" s="179"/>
    </row>
    <row r="597" spans="4:5">
      <c r="D597" s="278"/>
      <c r="E597" s="179"/>
    </row>
    <row r="598" spans="4:5">
      <c r="D598" s="278"/>
      <c r="E598" s="179"/>
    </row>
    <row r="599" spans="4:5">
      <c r="D599" s="278"/>
      <c r="E599" s="179"/>
    </row>
    <row r="600" spans="4:5">
      <c r="D600" s="278"/>
      <c r="E600" s="179"/>
    </row>
    <row r="601" spans="4:5">
      <c r="D601" s="278"/>
      <c r="E601" s="179"/>
    </row>
    <row r="602" spans="4:5">
      <c r="D602" s="278"/>
      <c r="E602" s="179"/>
    </row>
    <row r="603" spans="4:5">
      <c r="D603" s="278"/>
      <c r="E603" s="179"/>
    </row>
    <row r="604" spans="4:5">
      <c r="D604" s="278"/>
      <c r="E604" s="179"/>
    </row>
    <row r="605" spans="4:5">
      <c r="D605" s="278"/>
      <c r="E605" s="179"/>
    </row>
    <row r="606" spans="4:5">
      <c r="D606" s="278"/>
      <c r="E606" s="179"/>
    </row>
    <row r="607" spans="4:5">
      <c r="D607" s="278"/>
      <c r="E607" s="179"/>
    </row>
    <row r="608" spans="4:5">
      <c r="D608" s="278"/>
      <c r="E608" s="179"/>
    </row>
    <row r="609" spans="4:5">
      <c r="D609" s="278"/>
      <c r="E609" s="179"/>
    </row>
    <row r="610" spans="4:5">
      <c r="D610" s="278"/>
      <c r="E610" s="179"/>
    </row>
    <row r="611" spans="4:5">
      <c r="D611" s="278"/>
      <c r="E611" s="179"/>
    </row>
    <row r="612" spans="4:5">
      <c r="D612" s="278"/>
      <c r="E612" s="179"/>
    </row>
    <row r="613" spans="4:5">
      <c r="D613" s="278"/>
      <c r="E613" s="179"/>
    </row>
    <row r="614" spans="4:5">
      <c r="D614" s="278"/>
      <c r="E614" s="179"/>
    </row>
    <row r="615" spans="4:5">
      <c r="D615" s="278"/>
      <c r="E615" s="179"/>
    </row>
    <row r="616" spans="4:5">
      <c r="D616" s="278"/>
      <c r="E616" s="179"/>
    </row>
    <row r="617" spans="4:5">
      <c r="D617" s="278"/>
      <c r="E617" s="179"/>
    </row>
    <row r="618" spans="4:5">
      <c r="D618" s="278"/>
      <c r="E618" s="179"/>
    </row>
    <row r="619" spans="4:5">
      <c r="D619" s="278"/>
      <c r="E619" s="179"/>
    </row>
    <row r="620" spans="4:5">
      <c r="D620" s="278"/>
      <c r="E620" s="179"/>
    </row>
    <row r="621" spans="4:5">
      <c r="D621" s="278"/>
      <c r="E621" s="179"/>
    </row>
    <row r="622" spans="4:5">
      <c r="D622" s="278"/>
      <c r="E622" s="179"/>
    </row>
    <row r="623" spans="4:5">
      <c r="D623" s="278"/>
      <c r="E623" s="179"/>
    </row>
    <row r="624" spans="4:5">
      <c r="D624" s="278"/>
      <c r="E624" s="179"/>
    </row>
    <row r="625" spans="4:5">
      <c r="D625" s="278"/>
      <c r="E625" s="179"/>
    </row>
    <row r="626" spans="4:5">
      <c r="D626" s="278"/>
      <c r="E626" s="179"/>
    </row>
    <row r="627" spans="4:5">
      <c r="D627" s="278"/>
      <c r="E627" s="179"/>
    </row>
    <row r="628" spans="4:5">
      <c r="D628" s="278"/>
      <c r="E628" s="179"/>
    </row>
    <row r="629" spans="4:5">
      <c r="D629" s="278"/>
      <c r="E629" s="179"/>
    </row>
    <row r="630" spans="4:5">
      <c r="D630" s="278"/>
      <c r="E630" s="179"/>
    </row>
    <row r="631" spans="4:5">
      <c r="D631" s="278"/>
      <c r="E631" s="179"/>
    </row>
    <row r="632" spans="4:5">
      <c r="D632" s="278"/>
      <c r="E632" s="179"/>
    </row>
    <row r="633" spans="4:5">
      <c r="D633" s="278"/>
      <c r="E633" s="179"/>
    </row>
    <row r="634" spans="4:5">
      <c r="D634" s="278"/>
      <c r="E634" s="179"/>
    </row>
    <row r="635" spans="4:5">
      <c r="D635" s="278"/>
      <c r="E635" s="179"/>
    </row>
    <row r="636" spans="4:5">
      <c r="D636" s="278"/>
      <c r="E636" s="179"/>
    </row>
    <row r="637" spans="4:5">
      <c r="D637" s="278"/>
      <c r="E637" s="179"/>
    </row>
    <row r="638" spans="4:5">
      <c r="D638" s="278"/>
      <c r="E638" s="179"/>
    </row>
    <row r="639" spans="4:5">
      <c r="D639" s="278"/>
      <c r="E639" s="179"/>
    </row>
    <row r="640" spans="4:5">
      <c r="D640" s="278"/>
      <c r="E640" s="179"/>
    </row>
  </sheetData>
  <mergeCells count="1">
    <mergeCell ref="A1:I1"/>
  </mergeCells>
  <phoneticPr fontId="2" type="noConversion"/>
  <pageMargins left="0.39370078740157483" right="0.39370078740157483" top="0.47244094488188981" bottom="0.47244094488188981" header="0.51181102362204722" footer="0.51181102362204722"/>
  <pageSetup paperSize="9" fitToHeight="0" orientation="landscape" horizontalDpi="4294967293" verticalDpi="300" r:id="rId1"/>
  <headerFooter alignWithMargins="0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AC32"/>
  <sheetViews>
    <sheetView view="pageBreakPreview" zoomScaleNormal="100" zoomScaleSheetLayoutView="100" workbookViewId="0">
      <selection activeCell="T30" sqref="T30"/>
    </sheetView>
  </sheetViews>
  <sheetFormatPr defaultRowHeight="16.5"/>
  <cols>
    <col min="1" max="1" width="16.77734375" style="291" customWidth="1"/>
    <col min="2" max="2" width="13.88671875" style="302" customWidth="1"/>
    <col min="3" max="3" width="4.33203125" style="152" customWidth="1"/>
    <col min="4" max="16" width="5.88671875" style="152" hidden="1" customWidth="1"/>
    <col min="17" max="17" width="4.21875" style="152" hidden="1" customWidth="1"/>
    <col min="18" max="27" width="8.77734375" style="116" customWidth="1"/>
    <col min="28" max="16384" width="8.88671875" style="281"/>
  </cols>
  <sheetData>
    <row r="1" spans="1:29" ht="20.25" customHeight="1">
      <c r="A1" s="637" t="s">
        <v>255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  <c r="Y1" s="637"/>
      <c r="Z1" s="637"/>
      <c r="AA1" s="637"/>
    </row>
    <row r="2" spans="1:29" ht="14.25" customHeight="1">
      <c r="A2" s="638" t="str">
        <f>수량산출서!A2</f>
        <v>[건  명 : 「중동사랑시장 증발냉방장치 물품구매 제작•설치」]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8"/>
      <c r="X2" s="638"/>
      <c r="Y2" s="638"/>
      <c r="Z2" s="638"/>
      <c r="AA2" s="638"/>
    </row>
    <row r="3" spans="1:29" s="288" customFormat="1" ht="15.95" customHeight="1">
      <c r="A3" s="282" t="s">
        <v>22</v>
      </c>
      <c r="B3" s="282" t="s">
        <v>23</v>
      </c>
      <c r="C3" s="283" t="s">
        <v>24</v>
      </c>
      <c r="D3" s="639" t="s">
        <v>25</v>
      </c>
      <c r="E3" s="639"/>
      <c r="F3" s="639"/>
      <c r="G3" s="639"/>
      <c r="H3" s="639"/>
      <c r="I3" s="639"/>
      <c r="J3" s="639"/>
      <c r="K3" s="639"/>
      <c r="L3" s="639"/>
      <c r="M3" s="639"/>
      <c r="N3" s="639"/>
      <c r="O3" s="639"/>
      <c r="P3" s="639"/>
      <c r="Q3" s="284" t="s">
        <v>26</v>
      </c>
      <c r="R3" s="285" t="s">
        <v>280</v>
      </c>
      <c r="S3" s="285" t="s">
        <v>281</v>
      </c>
      <c r="T3" s="286" t="s">
        <v>282</v>
      </c>
      <c r="U3" s="286" t="s">
        <v>283</v>
      </c>
      <c r="V3" s="286" t="s">
        <v>408</v>
      </c>
      <c r="W3" s="286" t="s">
        <v>284</v>
      </c>
      <c r="X3" s="287" t="s">
        <v>286</v>
      </c>
      <c r="Y3" s="287" t="s">
        <v>288</v>
      </c>
      <c r="Z3" s="287" t="s">
        <v>290</v>
      </c>
      <c r="AA3" s="287" t="s">
        <v>292</v>
      </c>
    </row>
    <row r="4" spans="1:29" s="291" customFormat="1" ht="15.95" customHeight="1">
      <c r="A4" s="640" t="str">
        <f>수량산출서!A4</f>
        <v>1. 증발냉방장치 제작</v>
      </c>
      <c r="B4" s="640"/>
      <c r="C4" s="182"/>
      <c r="D4" s="198" t="s">
        <v>27</v>
      </c>
      <c r="E4" s="198" t="s">
        <v>28</v>
      </c>
      <c r="F4" s="198" t="s">
        <v>29</v>
      </c>
      <c r="G4" s="198" t="s">
        <v>30</v>
      </c>
      <c r="H4" s="197" t="s">
        <v>31</v>
      </c>
      <c r="I4" s="198"/>
      <c r="J4" s="198"/>
      <c r="K4" s="198"/>
      <c r="L4" s="198"/>
      <c r="M4" s="182"/>
      <c r="N4" s="182"/>
      <c r="O4" s="182"/>
      <c r="P4" s="182"/>
      <c r="Q4" s="182"/>
      <c r="R4" s="289"/>
      <c r="S4" s="290"/>
      <c r="T4" s="289"/>
      <c r="U4" s="289"/>
      <c r="V4" s="289"/>
      <c r="W4" s="290"/>
      <c r="X4" s="290"/>
      <c r="Y4" s="290"/>
      <c r="Z4" s="290"/>
      <c r="AA4" s="290"/>
    </row>
    <row r="5" spans="1:29" s="291" customFormat="1" ht="15.95" customHeight="1">
      <c r="A5" s="292" t="s">
        <v>244</v>
      </c>
      <c r="B5" s="293" t="s">
        <v>245</v>
      </c>
      <c r="C5" s="182" t="s">
        <v>249</v>
      </c>
      <c r="D5" s="294">
        <v>16</v>
      </c>
      <c r="E5" s="294"/>
      <c r="F5" s="294"/>
      <c r="G5" s="294">
        <v>43</v>
      </c>
      <c r="H5" s="294"/>
      <c r="I5" s="294"/>
      <c r="J5" s="294"/>
      <c r="K5" s="294"/>
      <c r="L5" s="294"/>
      <c r="M5" s="294"/>
      <c r="N5" s="294"/>
      <c r="O5" s="294"/>
      <c r="P5" s="294" t="e">
        <f>SUM(#REF!)</f>
        <v>#REF!</v>
      </c>
      <c r="Q5" s="193">
        <v>13.62</v>
      </c>
      <c r="R5" s="295">
        <v>1</v>
      </c>
      <c r="S5" s="295">
        <v>2</v>
      </c>
      <c r="T5" s="295" t="s">
        <v>388</v>
      </c>
      <c r="U5" s="295" t="s">
        <v>388</v>
      </c>
      <c r="V5" s="295"/>
      <c r="W5" s="295"/>
      <c r="X5" s="295"/>
      <c r="Y5" s="295"/>
      <c r="Z5" s="295"/>
      <c r="AA5" s="295"/>
    </row>
    <row r="6" spans="1:29" s="291" customFormat="1" ht="15.95" customHeight="1">
      <c r="A6" s="254"/>
      <c r="B6" s="182" t="s">
        <v>246</v>
      </c>
      <c r="C6" s="182" t="s">
        <v>249</v>
      </c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25">
        <v>1</v>
      </c>
      <c r="R6" s="295" t="s">
        <v>388</v>
      </c>
      <c r="S6" s="295"/>
      <c r="T6" s="295">
        <v>2</v>
      </c>
      <c r="U6" s="295"/>
      <c r="V6" s="295"/>
      <c r="W6" s="295"/>
      <c r="X6" s="295"/>
      <c r="Y6" s="295"/>
      <c r="Z6" s="295"/>
      <c r="AA6" s="295"/>
    </row>
    <row r="7" spans="1:29" s="291" customFormat="1" ht="15.95" customHeight="1">
      <c r="A7" s="296" t="s">
        <v>254</v>
      </c>
      <c r="B7" s="182" t="s">
        <v>250</v>
      </c>
      <c r="C7" s="182" t="s">
        <v>249</v>
      </c>
      <c r="D7" s="294">
        <v>16</v>
      </c>
      <c r="E7" s="294"/>
      <c r="F7" s="294"/>
      <c r="G7" s="294">
        <v>43</v>
      </c>
      <c r="H7" s="294"/>
      <c r="I7" s="294"/>
      <c r="J7" s="294"/>
      <c r="K7" s="294"/>
      <c r="L7" s="294"/>
      <c r="M7" s="294"/>
      <c r="N7" s="294"/>
      <c r="O7" s="294"/>
      <c r="P7" s="294" t="e">
        <f>SUM(#REF!)</f>
        <v>#REF!</v>
      </c>
      <c r="Q7" s="193">
        <f>Q5</f>
        <v>13.62</v>
      </c>
      <c r="R7" s="295"/>
      <c r="S7" s="295"/>
      <c r="T7" s="295"/>
      <c r="U7" s="295">
        <v>5</v>
      </c>
      <c r="V7" s="295"/>
      <c r="W7" s="295"/>
      <c r="X7" s="295"/>
      <c r="Y7" s="295"/>
      <c r="Z7" s="295"/>
      <c r="AA7" s="295"/>
    </row>
    <row r="8" spans="1:29" s="291" customFormat="1" ht="15.95" customHeight="1">
      <c r="A8" s="254"/>
      <c r="B8" s="182" t="s">
        <v>251</v>
      </c>
      <c r="C8" s="135" t="s">
        <v>248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297"/>
      <c r="S8" s="297"/>
      <c r="T8" s="297"/>
      <c r="U8" s="297"/>
      <c r="V8" s="297">
        <v>3</v>
      </c>
      <c r="W8" s="297" t="s">
        <v>388</v>
      </c>
      <c r="X8" s="297"/>
      <c r="Y8" s="297"/>
      <c r="Z8" s="297"/>
      <c r="AA8" s="297"/>
    </row>
    <row r="9" spans="1:29" s="291" customFormat="1" ht="15.95" customHeight="1">
      <c r="A9" s="173"/>
      <c r="B9" s="135" t="s">
        <v>252</v>
      </c>
      <c r="C9" s="182" t="s">
        <v>248</v>
      </c>
      <c r="D9" s="198"/>
      <c r="E9" s="198"/>
      <c r="F9" s="198"/>
      <c r="G9" s="198"/>
      <c r="H9" s="197"/>
      <c r="I9" s="198"/>
      <c r="J9" s="198"/>
      <c r="K9" s="198"/>
      <c r="L9" s="198"/>
      <c r="M9" s="182"/>
      <c r="N9" s="182"/>
      <c r="O9" s="182"/>
      <c r="P9" s="182"/>
      <c r="Q9" s="182"/>
      <c r="R9" s="295"/>
      <c r="S9" s="295"/>
      <c r="T9" s="295"/>
      <c r="U9" s="295"/>
      <c r="V9" s="295"/>
      <c r="W9" s="295">
        <v>5</v>
      </c>
      <c r="X9" s="295"/>
      <c r="Y9" s="295"/>
      <c r="Z9" s="295"/>
      <c r="AA9" s="295"/>
      <c r="AC9" s="291" t="e">
        <f>원가계산서!K11</f>
        <v>#DIV/0!</v>
      </c>
    </row>
    <row r="10" spans="1:29" s="291" customFormat="1" ht="15.95" customHeight="1">
      <c r="A10" s="254"/>
      <c r="B10" s="182" t="s">
        <v>253</v>
      </c>
      <c r="C10" s="182" t="s">
        <v>248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193"/>
      <c r="R10" s="295"/>
      <c r="S10" s="295"/>
      <c r="T10" s="295">
        <v>2</v>
      </c>
      <c r="U10" s="295"/>
      <c r="V10" s="295"/>
      <c r="W10" s="295"/>
      <c r="X10" s="295"/>
      <c r="Y10" s="295"/>
      <c r="Z10" s="295"/>
      <c r="AA10" s="295"/>
    </row>
    <row r="11" spans="1:29" s="291" customFormat="1" ht="15.95" hidden="1" customHeight="1">
      <c r="A11" s="298" t="s">
        <v>394</v>
      </c>
      <c r="B11" s="182" t="s">
        <v>392</v>
      </c>
      <c r="C11" s="182" t="s">
        <v>248</v>
      </c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193"/>
      <c r="R11" s="295"/>
      <c r="S11" s="295"/>
      <c r="T11" s="295"/>
      <c r="U11" s="295"/>
      <c r="V11" s="295"/>
      <c r="W11" s="295"/>
      <c r="X11" s="295"/>
      <c r="Y11" s="295"/>
      <c r="Z11" s="295"/>
      <c r="AA11" s="295"/>
    </row>
    <row r="12" spans="1:29" s="291" customFormat="1" ht="15.95" hidden="1" customHeight="1">
      <c r="A12" s="254"/>
      <c r="B12" s="182" t="s">
        <v>405</v>
      </c>
      <c r="C12" s="182" t="s">
        <v>248</v>
      </c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193"/>
      <c r="R12" s="295"/>
      <c r="S12" s="295"/>
      <c r="T12" s="295"/>
      <c r="U12" s="295"/>
      <c r="V12" s="295"/>
      <c r="W12" s="295"/>
      <c r="X12" s="295"/>
      <c r="Y12" s="295"/>
      <c r="Z12" s="295"/>
      <c r="AA12" s="295"/>
    </row>
    <row r="13" spans="1:29" s="291" customFormat="1" ht="15.95" hidden="1" customHeight="1">
      <c r="A13" s="254"/>
      <c r="B13" s="182" t="s">
        <v>406</v>
      </c>
      <c r="C13" s="182" t="s">
        <v>248</v>
      </c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193"/>
      <c r="R13" s="295"/>
      <c r="S13" s="295"/>
      <c r="T13" s="295"/>
      <c r="U13" s="295"/>
      <c r="V13" s="295"/>
      <c r="W13" s="295"/>
      <c r="X13" s="295"/>
      <c r="Y13" s="295"/>
      <c r="Z13" s="295"/>
      <c r="AA13" s="295"/>
    </row>
    <row r="14" spans="1:29" s="291" customFormat="1" ht="15.95" customHeight="1">
      <c r="A14" s="298" t="s">
        <v>256</v>
      </c>
      <c r="B14" s="299" t="s">
        <v>257</v>
      </c>
      <c r="C14" s="182" t="s">
        <v>248</v>
      </c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25"/>
      <c r="R14" s="295"/>
      <c r="S14" s="295"/>
      <c r="T14" s="295"/>
      <c r="U14" s="295"/>
      <c r="V14" s="295"/>
      <c r="W14" s="295"/>
      <c r="X14" s="295">
        <v>4</v>
      </c>
      <c r="Y14" s="295"/>
      <c r="Z14" s="295"/>
      <c r="AA14" s="295"/>
    </row>
    <row r="15" spans="1:29" s="291" customFormat="1" ht="15.95" customHeight="1">
      <c r="A15" s="254"/>
      <c r="B15" s="299" t="s">
        <v>258</v>
      </c>
      <c r="C15" s="182" t="s">
        <v>248</v>
      </c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193"/>
      <c r="R15" s="295"/>
      <c r="S15" s="295"/>
      <c r="T15" s="295"/>
      <c r="U15" s="295"/>
      <c r="V15" s="295"/>
      <c r="W15" s="295"/>
      <c r="X15" s="295"/>
      <c r="Y15" s="295">
        <v>4</v>
      </c>
      <c r="Z15" s="295"/>
      <c r="AA15" s="295"/>
    </row>
    <row r="16" spans="1:29" s="291" customFormat="1" ht="15.95" customHeight="1">
      <c r="A16" s="254"/>
      <c r="B16" s="299" t="s">
        <v>259</v>
      </c>
      <c r="C16" s="182" t="s">
        <v>248</v>
      </c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182"/>
      <c r="R16" s="295"/>
      <c r="S16" s="295"/>
      <c r="T16" s="295"/>
      <c r="U16" s="295"/>
      <c r="V16" s="295"/>
      <c r="W16" s="295"/>
      <c r="X16" s="295">
        <v>4</v>
      </c>
      <c r="Y16" s="295"/>
      <c r="Z16" s="295"/>
      <c r="AA16" s="295"/>
    </row>
    <row r="17" spans="1:28" s="291" customFormat="1" ht="15.95" customHeight="1">
      <c r="A17" s="254"/>
      <c r="B17" s="182" t="s">
        <v>260</v>
      </c>
      <c r="C17" s="182" t="s">
        <v>248</v>
      </c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182"/>
      <c r="R17" s="295"/>
      <c r="S17" s="295"/>
      <c r="T17" s="295"/>
      <c r="U17" s="295"/>
      <c r="V17" s="295"/>
      <c r="W17" s="295"/>
      <c r="X17" s="295"/>
      <c r="Y17" s="295"/>
      <c r="Z17" s="295">
        <v>2</v>
      </c>
      <c r="AA17" s="295"/>
    </row>
    <row r="18" spans="1:28" s="291" customFormat="1" ht="15.6" customHeight="1">
      <c r="A18" s="298" t="s">
        <v>261</v>
      </c>
      <c r="B18" s="182" t="s">
        <v>257</v>
      </c>
      <c r="C18" s="182" t="s">
        <v>248</v>
      </c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182"/>
      <c r="R18" s="295"/>
      <c r="S18" s="295"/>
      <c r="T18" s="295"/>
      <c r="U18" s="295"/>
      <c r="V18" s="295"/>
      <c r="W18" s="295"/>
      <c r="X18" s="295">
        <v>4</v>
      </c>
      <c r="Y18" s="295"/>
      <c r="Z18" s="295"/>
      <c r="AA18" s="295"/>
    </row>
    <row r="19" spans="1:28" s="291" customFormat="1" ht="15.95" customHeight="1">
      <c r="A19" s="254"/>
      <c r="B19" s="182" t="s">
        <v>259</v>
      </c>
      <c r="C19" s="182" t="s">
        <v>248</v>
      </c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182"/>
      <c r="R19" s="295"/>
      <c r="S19" s="295"/>
      <c r="T19" s="295"/>
      <c r="U19" s="295"/>
      <c r="V19" s="295"/>
      <c r="W19" s="295"/>
      <c r="X19" s="295">
        <v>4</v>
      </c>
      <c r="Y19" s="295"/>
      <c r="Z19" s="295"/>
      <c r="AA19" s="295"/>
    </row>
    <row r="20" spans="1:28" s="291" customFormat="1" ht="15.95" customHeight="1">
      <c r="A20" s="254"/>
      <c r="B20" s="182" t="s">
        <v>260</v>
      </c>
      <c r="C20" s="182" t="s">
        <v>248</v>
      </c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182"/>
      <c r="R20" s="295"/>
      <c r="S20" s="295"/>
      <c r="T20" s="295"/>
      <c r="U20" s="295"/>
      <c r="V20" s="295"/>
      <c r="W20" s="295"/>
      <c r="X20" s="295"/>
      <c r="Y20" s="295"/>
      <c r="Z20" s="295">
        <v>2</v>
      </c>
      <c r="AA20" s="295"/>
    </row>
    <row r="21" spans="1:28" s="291" customFormat="1" ht="15.95" customHeight="1">
      <c r="A21" s="298" t="s">
        <v>262</v>
      </c>
      <c r="B21" s="182" t="s">
        <v>263</v>
      </c>
      <c r="C21" s="182" t="s">
        <v>248</v>
      </c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182"/>
      <c r="R21" s="295"/>
      <c r="S21" s="295"/>
      <c r="T21" s="295"/>
      <c r="U21" s="295"/>
      <c r="V21" s="295"/>
      <c r="W21" s="295"/>
      <c r="X21" s="295">
        <v>4</v>
      </c>
      <c r="Y21" s="295"/>
      <c r="Z21" s="295"/>
      <c r="AA21" s="295"/>
    </row>
    <row r="22" spans="1:28" s="291" customFormat="1" ht="15.95" customHeight="1">
      <c r="A22" s="254"/>
      <c r="B22" s="182" t="s">
        <v>264</v>
      </c>
      <c r="C22" s="182" t="s">
        <v>248</v>
      </c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182"/>
      <c r="R22" s="295"/>
      <c r="S22" s="295"/>
      <c r="T22" s="295"/>
      <c r="U22" s="295"/>
      <c r="V22" s="295"/>
      <c r="W22" s="295"/>
      <c r="X22" s="295">
        <v>4</v>
      </c>
      <c r="Y22" s="295"/>
      <c r="Z22" s="295"/>
      <c r="AA22" s="295"/>
    </row>
    <row r="23" spans="1:28" s="291" customFormat="1" ht="15.95" customHeight="1">
      <c r="A23" s="254"/>
      <c r="B23" s="182" t="s">
        <v>265</v>
      </c>
      <c r="C23" s="182" t="s">
        <v>248</v>
      </c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182"/>
      <c r="R23" s="295"/>
      <c r="S23" s="295"/>
      <c r="T23" s="295">
        <v>4</v>
      </c>
      <c r="U23" s="295"/>
      <c r="V23" s="295"/>
      <c r="W23" s="295"/>
      <c r="X23" s="295"/>
      <c r="Y23" s="295"/>
      <c r="Z23" s="295"/>
      <c r="AA23" s="295"/>
    </row>
    <row r="24" spans="1:28" s="291" customFormat="1" ht="15.95" customHeight="1">
      <c r="A24" s="298" t="s">
        <v>266</v>
      </c>
      <c r="B24" s="182" t="s">
        <v>267</v>
      </c>
      <c r="C24" s="182" t="s">
        <v>248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182"/>
      <c r="R24" s="295"/>
      <c r="S24" s="295"/>
      <c r="T24" s="295"/>
      <c r="U24" s="295"/>
      <c r="V24" s="295"/>
      <c r="W24" s="295"/>
      <c r="X24" s="295">
        <v>2</v>
      </c>
      <c r="Y24" s="295"/>
      <c r="Z24" s="295"/>
      <c r="AA24" s="295"/>
    </row>
    <row r="25" spans="1:28" s="291" customFormat="1" ht="15.95" customHeight="1">
      <c r="A25" s="254"/>
      <c r="B25" s="182" t="s">
        <v>266</v>
      </c>
      <c r="C25" s="182" t="s">
        <v>248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182"/>
      <c r="R25" s="295"/>
      <c r="S25" s="295"/>
      <c r="T25" s="295"/>
      <c r="U25" s="295"/>
      <c r="V25" s="295"/>
      <c r="W25" s="295"/>
      <c r="X25" s="295">
        <v>2</v>
      </c>
      <c r="Y25" s="295"/>
      <c r="Z25" s="295"/>
      <c r="AA25" s="295"/>
    </row>
    <row r="26" spans="1:28" s="291" customFormat="1" ht="15.95" customHeight="1">
      <c r="A26" s="298" t="s">
        <v>268</v>
      </c>
      <c r="B26" s="182" t="s">
        <v>269</v>
      </c>
      <c r="C26" s="182" t="s">
        <v>248</v>
      </c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182"/>
      <c r="R26" s="295"/>
      <c r="S26" s="295"/>
      <c r="T26" s="295"/>
      <c r="U26" s="295"/>
      <c r="V26" s="295">
        <v>4</v>
      </c>
      <c r="W26" s="295"/>
      <c r="X26" s="295"/>
      <c r="Y26" s="295"/>
      <c r="Z26" s="295"/>
      <c r="AA26" s="295"/>
    </row>
    <row r="27" spans="1:28" s="291" customFormat="1" ht="15.95" customHeight="1">
      <c r="A27" s="254"/>
      <c r="B27" s="182" t="s">
        <v>252</v>
      </c>
      <c r="C27" s="182" t="s">
        <v>248</v>
      </c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182"/>
      <c r="R27" s="295"/>
      <c r="S27" s="295"/>
      <c r="T27" s="295"/>
      <c r="U27" s="295"/>
      <c r="V27" s="295"/>
      <c r="W27" s="295">
        <v>4</v>
      </c>
      <c r="X27" s="295"/>
      <c r="Y27" s="295"/>
      <c r="Z27" s="295"/>
      <c r="AA27" s="295"/>
    </row>
    <row r="28" spans="1:28" s="291" customFormat="1" ht="15.95" customHeight="1">
      <c r="A28" s="254"/>
      <c r="B28" s="182" t="s">
        <v>270</v>
      </c>
      <c r="C28" s="182" t="s">
        <v>248</v>
      </c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182"/>
      <c r="R28" s="295"/>
      <c r="S28" s="295"/>
      <c r="T28" s="295"/>
      <c r="U28" s="295"/>
      <c r="V28" s="295"/>
      <c r="W28" s="295"/>
      <c r="X28" s="295">
        <v>6</v>
      </c>
      <c r="Y28" s="295"/>
      <c r="Z28" s="295"/>
      <c r="AA28" s="295"/>
    </row>
    <row r="29" spans="1:28" s="291" customFormat="1" ht="15.95" customHeight="1">
      <c r="A29" s="298" t="s">
        <v>271</v>
      </c>
      <c r="B29" s="182" t="s">
        <v>272</v>
      </c>
      <c r="C29" s="182" t="s">
        <v>248</v>
      </c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182"/>
      <c r="R29" s="295"/>
      <c r="S29" s="295"/>
      <c r="T29" s="295">
        <v>4</v>
      </c>
      <c r="U29" s="295"/>
      <c r="V29" s="295"/>
      <c r="W29" s="295"/>
      <c r="X29" s="295"/>
      <c r="Y29" s="295"/>
      <c r="Z29" s="295"/>
      <c r="AA29" s="295"/>
    </row>
    <row r="30" spans="1:28" s="291" customFormat="1" ht="15.95" customHeight="1">
      <c r="A30" s="299"/>
      <c r="B30" s="182" t="s">
        <v>273</v>
      </c>
      <c r="C30" s="182" t="s">
        <v>248</v>
      </c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182"/>
      <c r="R30" s="295"/>
      <c r="S30" s="295"/>
      <c r="T30" s="295"/>
      <c r="U30" s="295"/>
      <c r="V30" s="295"/>
      <c r="W30" s="295"/>
      <c r="X30" s="295"/>
      <c r="Y30" s="295"/>
      <c r="Z30" s="295"/>
      <c r="AA30" s="295">
        <v>2</v>
      </c>
    </row>
    <row r="31" spans="1:28" s="291" customFormat="1" ht="15.95" customHeight="1">
      <c r="A31" s="299"/>
      <c r="B31" s="182" t="s">
        <v>274</v>
      </c>
      <c r="C31" s="182" t="s">
        <v>248</v>
      </c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182"/>
      <c r="R31" s="295">
        <v>1</v>
      </c>
      <c r="S31" s="295">
        <v>1</v>
      </c>
      <c r="T31" s="295"/>
      <c r="U31" s="295"/>
      <c r="V31" s="295"/>
      <c r="W31" s="295"/>
      <c r="X31" s="295"/>
      <c r="Y31" s="295"/>
      <c r="Z31" s="295"/>
      <c r="AA31" s="295"/>
    </row>
    <row r="32" spans="1:28" s="288" customFormat="1" ht="15.95" customHeight="1">
      <c r="A32" s="197" t="s">
        <v>21</v>
      </c>
      <c r="B32" s="197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300">
        <f>SUM(R5:R31)</f>
        <v>2</v>
      </c>
      <c r="S32" s="300">
        <f>SUM(S5:S31)</f>
        <v>3</v>
      </c>
      <c r="T32" s="300">
        <f>SUM(T5:T31)</f>
        <v>12</v>
      </c>
      <c r="U32" s="300">
        <f t="shared" ref="U32:AA32" si="0">SUM(U5:U31)</f>
        <v>5</v>
      </c>
      <c r="V32" s="300">
        <f>SUM(V5:V31)</f>
        <v>7</v>
      </c>
      <c r="W32" s="300">
        <f>SUM(W5:W31)</f>
        <v>9</v>
      </c>
      <c r="X32" s="300">
        <f t="shared" si="0"/>
        <v>34</v>
      </c>
      <c r="Y32" s="300">
        <f t="shared" si="0"/>
        <v>4</v>
      </c>
      <c r="Z32" s="300">
        <f t="shared" si="0"/>
        <v>4</v>
      </c>
      <c r="AA32" s="300">
        <f t="shared" si="0"/>
        <v>2</v>
      </c>
      <c r="AB32" s="301">
        <f>SUM(R32:AA32)</f>
        <v>82</v>
      </c>
    </row>
  </sheetData>
  <mergeCells count="4">
    <mergeCell ref="A1:AA1"/>
    <mergeCell ref="A2:AA2"/>
    <mergeCell ref="D3:P3"/>
    <mergeCell ref="A4:B4"/>
  </mergeCells>
  <phoneticPr fontId="2" type="noConversion"/>
  <printOptions horizontalCentered="1" verticalCentered="1"/>
  <pageMargins left="0.31496062992125984" right="0.31496062992125984" top="0.59055118110236227" bottom="0.51181102362204722" header="0" footer="0"/>
  <pageSetup paperSize="9" orientation="landscape" horizontalDpi="4294967293" verticalDpi="300" r:id="rId1"/>
  <headerFooter alignWithMargins="0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04"/>
  <sheetViews>
    <sheetView zoomScale="90" workbookViewId="0">
      <selection activeCell="E5" sqref="E5"/>
    </sheetView>
  </sheetViews>
  <sheetFormatPr defaultRowHeight="20.100000000000001" customHeight="1"/>
  <cols>
    <col min="1" max="2" width="8.88671875" style="2"/>
    <col min="3" max="3" width="9.109375" style="2" customWidth="1"/>
    <col min="4" max="10" width="8.88671875" style="2"/>
    <col min="11" max="11" width="9.33203125" style="2" customWidth="1"/>
    <col min="12" max="16384" width="8.88671875" style="2"/>
  </cols>
  <sheetData>
    <row r="1" spans="1:13" ht="31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1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1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1.5" customHeight="1">
      <c r="A6" s="615" t="s">
        <v>78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</row>
    <row r="7" spans="1:13" ht="31.5" customHeight="1">
      <c r="A7" s="615" t="s">
        <v>14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</row>
    <row r="8" spans="1:13" ht="31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1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1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1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1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1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71"/>
  <sheetViews>
    <sheetView zoomScale="90" workbookViewId="0">
      <selection activeCell="E5" sqref="E5"/>
    </sheetView>
  </sheetViews>
  <sheetFormatPr defaultRowHeight="20.100000000000001" customHeight="1"/>
  <cols>
    <col min="1" max="2" width="8.88671875" style="2"/>
    <col min="3" max="3" width="9.109375" style="2" customWidth="1"/>
    <col min="4" max="10" width="8.88671875" style="2"/>
    <col min="11" max="11" width="9.33203125" style="2" customWidth="1"/>
    <col min="12" max="16384" width="8.88671875" style="2"/>
  </cols>
  <sheetData>
    <row r="1" spans="1:13" ht="31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1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1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1.5" customHeight="1">
      <c r="A6" s="615" t="s">
        <v>71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</row>
    <row r="7" spans="1:13" ht="31.5" customHeight="1">
      <c r="A7" s="615" t="s">
        <v>14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</row>
    <row r="8" spans="1:13" ht="31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1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1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1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1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1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/>
  <dimension ref="A1:S79"/>
  <sheetViews>
    <sheetView view="pageBreakPreview" zoomScaleNormal="100" zoomScaleSheetLayoutView="100" workbookViewId="0">
      <selection activeCell="H77" sqref="H77"/>
    </sheetView>
  </sheetViews>
  <sheetFormatPr defaultRowHeight="18"/>
  <cols>
    <col min="1" max="1" width="7.6640625" style="418" customWidth="1"/>
    <col min="2" max="2" width="18" style="418" customWidth="1"/>
    <col min="3" max="3" width="15" style="419" customWidth="1"/>
    <col min="4" max="4" width="5.88671875" style="420" customWidth="1"/>
    <col min="5" max="5" width="7.44140625" style="421" customWidth="1"/>
    <col min="6" max="6" width="10.6640625" style="422" customWidth="1"/>
    <col min="7" max="7" width="10.6640625" style="423" customWidth="1"/>
    <col min="8" max="8" width="10.6640625" style="422" customWidth="1"/>
    <col min="9" max="11" width="10.6640625" style="423" customWidth="1"/>
    <col min="12" max="12" width="8.44140625" style="423" customWidth="1"/>
    <col min="13" max="16" width="5.88671875" style="303" customWidth="1"/>
    <col min="17" max="17" width="5.109375" style="303" customWidth="1"/>
    <col min="18" max="29" width="6" style="303" customWidth="1"/>
    <col min="30" max="30" width="12.44140625" style="303" customWidth="1"/>
    <col min="31" max="16384" width="8.88671875" style="303"/>
  </cols>
  <sheetData>
    <row r="1" spans="1:16" ht="30" customHeight="1">
      <c r="A1" s="641" t="s">
        <v>340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P1" s="304">
        <v>17420894</v>
      </c>
    </row>
    <row r="2" spans="1:16" ht="8.25" customHeight="1">
      <c r="A2" s="305"/>
      <c r="B2" s="305"/>
      <c r="C2" s="306"/>
      <c r="D2" s="307"/>
      <c r="E2" s="308"/>
      <c r="F2" s="309"/>
      <c r="G2" s="310"/>
      <c r="H2" s="309"/>
      <c r="I2" s="310"/>
      <c r="J2" s="310"/>
      <c r="K2" s="310"/>
      <c r="L2" s="310"/>
    </row>
    <row r="3" spans="1:16" ht="24.95" customHeight="1" thickBot="1">
      <c r="A3" s="311" t="str">
        <f>제조공수!A2</f>
        <v>[건  명 : 「중동사랑시장 증발냉방장치 물품구매 제작•설치」]</v>
      </c>
      <c r="B3" s="312"/>
      <c r="C3" s="306"/>
      <c r="D3" s="307"/>
      <c r="E3" s="313"/>
      <c r="F3" s="309"/>
      <c r="G3" s="310"/>
      <c r="H3" s="309"/>
      <c r="I3" s="310"/>
      <c r="J3" s="310"/>
      <c r="K3" s="310"/>
      <c r="L3" s="314" t="s">
        <v>341</v>
      </c>
      <c r="P3" s="303" t="s">
        <v>342</v>
      </c>
    </row>
    <row r="4" spans="1:16" s="315" customFormat="1" ht="17.100000000000001" customHeight="1">
      <c r="A4" s="645" t="s">
        <v>343</v>
      </c>
      <c r="B4" s="647" t="s">
        <v>344</v>
      </c>
      <c r="C4" s="649" t="s">
        <v>345</v>
      </c>
      <c r="D4" s="651" t="s">
        <v>3</v>
      </c>
      <c r="E4" s="653" t="s">
        <v>4</v>
      </c>
      <c r="F4" s="642" t="s">
        <v>304</v>
      </c>
      <c r="G4" s="642" t="s">
        <v>304</v>
      </c>
      <c r="H4" s="642" t="s">
        <v>305</v>
      </c>
      <c r="I4" s="642" t="s">
        <v>305</v>
      </c>
      <c r="J4" s="642" t="s">
        <v>346</v>
      </c>
      <c r="K4" s="642" t="s">
        <v>101</v>
      </c>
      <c r="L4" s="643" t="s">
        <v>347</v>
      </c>
      <c r="N4" s="315" t="s">
        <v>348</v>
      </c>
    </row>
    <row r="5" spans="1:16" s="315" customFormat="1" ht="17.100000000000001" customHeight="1">
      <c r="A5" s="646"/>
      <c r="B5" s="648" t="s">
        <v>306</v>
      </c>
      <c r="C5" s="650" t="s">
        <v>306</v>
      </c>
      <c r="D5" s="652" t="s">
        <v>306</v>
      </c>
      <c r="E5" s="654"/>
      <c r="F5" s="316" t="s">
        <v>307</v>
      </c>
      <c r="G5" s="317" t="s">
        <v>99</v>
      </c>
      <c r="H5" s="316" t="s">
        <v>307</v>
      </c>
      <c r="I5" s="317" t="s">
        <v>99</v>
      </c>
      <c r="J5" s="317" t="s">
        <v>307</v>
      </c>
      <c r="K5" s="317" t="s">
        <v>99</v>
      </c>
      <c r="L5" s="644"/>
      <c r="N5" s="315" t="s">
        <v>349</v>
      </c>
      <c r="P5" s="315" t="s">
        <v>350</v>
      </c>
    </row>
    <row r="6" spans="1:16" s="315" customFormat="1" ht="17.100000000000001" customHeight="1">
      <c r="A6" s="318">
        <v>1</v>
      </c>
      <c r="B6" s="319" t="s">
        <v>183</v>
      </c>
      <c r="C6" s="320" t="s">
        <v>196</v>
      </c>
      <c r="D6" s="321" t="s">
        <v>197</v>
      </c>
      <c r="E6" s="322"/>
      <c r="F6" s="323"/>
      <c r="G6" s="323"/>
      <c r="H6" s="323"/>
      <c r="I6" s="323"/>
      <c r="J6" s="323"/>
      <c r="K6" s="323"/>
      <c r="L6" s="324" t="s">
        <v>351</v>
      </c>
      <c r="N6" s="315" t="s">
        <v>352</v>
      </c>
      <c r="P6" s="325">
        <v>0.05</v>
      </c>
    </row>
    <row r="7" spans="1:16" s="315" customFormat="1" ht="17.100000000000001" customHeight="1">
      <c r="A7" s="326"/>
      <c r="B7" s="327" t="s">
        <v>235</v>
      </c>
      <c r="C7" s="327" t="s">
        <v>239</v>
      </c>
      <c r="D7" s="328" t="s">
        <v>241</v>
      </c>
      <c r="E7" s="329">
        <v>7.0000000000000001E-3</v>
      </c>
      <c r="F7" s="323">
        <f>단가대비표!M64</f>
        <v>0</v>
      </c>
      <c r="G7" s="323">
        <f>ROUNDDOWN($E7*F7,)</f>
        <v>0</v>
      </c>
      <c r="H7" s="323"/>
      <c r="I7" s="323"/>
      <c r="J7" s="323"/>
      <c r="K7" s="323"/>
      <c r="L7" s="324" t="s">
        <v>426</v>
      </c>
      <c r="N7" s="315" t="s">
        <v>353</v>
      </c>
      <c r="P7" s="325">
        <v>0.05</v>
      </c>
    </row>
    <row r="8" spans="1:16" s="315" customFormat="1" ht="17.100000000000001" customHeight="1">
      <c r="A8" s="326"/>
      <c r="B8" s="327" t="s">
        <v>236</v>
      </c>
      <c r="C8" s="327" t="s">
        <v>240</v>
      </c>
      <c r="D8" s="328" t="s">
        <v>232</v>
      </c>
      <c r="E8" s="329">
        <v>64</v>
      </c>
      <c r="F8" s="323">
        <f>단가대비표!M65</f>
        <v>0</v>
      </c>
      <c r="G8" s="323">
        <f>ROUNDDOWN($E8*F8,)</f>
        <v>0</v>
      </c>
      <c r="H8" s="323"/>
      <c r="I8" s="323"/>
      <c r="J8" s="323"/>
      <c r="K8" s="323"/>
      <c r="L8" s="324"/>
      <c r="N8" s="315" t="s">
        <v>354</v>
      </c>
      <c r="P8" s="325">
        <v>0.05</v>
      </c>
    </row>
    <row r="9" spans="1:16" s="315" customFormat="1" ht="17.100000000000001" customHeight="1">
      <c r="A9" s="326"/>
      <c r="B9" s="327" t="s">
        <v>305</v>
      </c>
      <c r="C9" s="327" t="s">
        <v>308</v>
      </c>
      <c r="D9" s="328" t="s">
        <v>247</v>
      </c>
      <c r="E9" s="329">
        <v>0.05</v>
      </c>
      <c r="F9" s="323"/>
      <c r="G9" s="323"/>
      <c r="H9" s="323">
        <f>VLOOKUP(C9,노임단가!$D$4:$E$9,2,FALSE)</f>
        <v>282536</v>
      </c>
      <c r="I9" s="323">
        <f>ROUNDDOWN($E9*H9,)</f>
        <v>14126</v>
      </c>
      <c r="J9" s="323"/>
      <c r="K9" s="323"/>
      <c r="L9" s="324"/>
      <c r="N9" s="315" t="s">
        <v>355</v>
      </c>
      <c r="P9" s="325">
        <v>0.05</v>
      </c>
    </row>
    <row r="10" spans="1:16" s="315" customFormat="1" ht="17.100000000000001" customHeight="1">
      <c r="A10" s="326"/>
      <c r="B10" s="327" t="s">
        <v>309</v>
      </c>
      <c r="C10" s="327" t="s">
        <v>474</v>
      </c>
      <c r="D10" s="328" t="s">
        <v>231</v>
      </c>
      <c r="E10" s="329">
        <v>1</v>
      </c>
      <c r="F10" s="323"/>
      <c r="G10" s="323"/>
      <c r="H10" s="323"/>
      <c r="I10" s="323"/>
      <c r="J10" s="323">
        <f>ROUNDDOWN(I9*4%,)</f>
        <v>565</v>
      </c>
      <c r="K10" s="323">
        <f>ROUNDDOWN($E10*J10,)</f>
        <v>565</v>
      </c>
      <c r="L10" s="324"/>
    </row>
    <row r="11" spans="1:16" s="315" customFormat="1" ht="17.100000000000001" customHeight="1">
      <c r="A11" s="330"/>
      <c r="B11" s="331" t="s">
        <v>356</v>
      </c>
      <c r="C11" s="332">
        <f>A6</f>
        <v>1</v>
      </c>
      <c r="D11" s="333"/>
      <c r="E11" s="334"/>
      <c r="F11" s="335"/>
      <c r="G11" s="335">
        <f>SUM(G7:G10)</f>
        <v>0</v>
      </c>
      <c r="H11" s="335"/>
      <c r="I11" s="335">
        <f>SUM(I7:I10)</f>
        <v>14126</v>
      </c>
      <c r="J11" s="335"/>
      <c r="K11" s="335">
        <f>SUM(K7:K10)</f>
        <v>565</v>
      </c>
      <c r="L11" s="336"/>
    </row>
    <row r="12" spans="1:16" s="315" customFormat="1" ht="17.100000000000001" customHeight="1">
      <c r="A12" s="318">
        <v>2</v>
      </c>
      <c r="B12" s="319" t="s">
        <v>183</v>
      </c>
      <c r="C12" s="319" t="s">
        <v>198</v>
      </c>
      <c r="D12" s="337" t="s">
        <v>197</v>
      </c>
      <c r="E12" s="338"/>
      <c r="F12" s="323"/>
      <c r="G12" s="323"/>
      <c r="H12" s="323"/>
      <c r="I12" s="323"/>
      <c r="J12" s="323"/>
      <c r="K12" s="323"/>
      <c r="L12" s="324" t="s">
        <v>310</v>
      </c>
    </row>
    <row r="13" spans="1:16" s="315" customFormat="1" ht="17.100000000000001" customHeight="1">
      <c r="A13" s="326"/>
      <c r="B13" s="327" t="s">
        <v>235</v>
      </c>
      <c r="C13" s="339" t="s">
        <v>239</v>
      </c>
      <c r="D13" s="328" t="s">
        <v>241</v>
      </c>
      <c r="E13" s="329">
        <v>1.2999999999999999E-2</v>
      </c>
      <c r="F13" s="323">
        <f>F7</f>
        <v>0</v>
      </c>
      <c r="G13" s="323">
        <f>ROUNDDOWN($E13*F13,)</f>
        <v>0</v>
      </c>
      <c r="H13" s="323"/>
      <c r="I13" s="323"/>
      <c r="J13" s="323"/>
      <c r="K13" s="323"/>
      <c r="L13" s="324" t="s">
        <v>426</v>
      </c>
    </row>
    <row r="14" spans="1:16" s="315" customFormat="1" ht="17.100000000000001" customHeight="1">
      <c r="A14" s="326"/>
      <c r="B14" s="340" t="s">
        <v>236</v>
      </c>
      <c r="C14" s="339" t="s">
        <v>240</v>
      </c>
      <c r="D14" s="328" t="s">
        <v>232</v>
      </c>
      <c r="E14" s="329">
        <v>95</v>
      </c>
      <c r="F14" s="323">
        <f>F8</f>
        <v>0</v>
      </c>
      <c r="G14" s="323">
        <f>ROUNDDOWN($E14*F14,)</f>
        <v>0</v>
      </c>
      <c r="H14" s="323"/>
      <c r="I14" s="323"/>
      <c r="J14" s="323"/>
      <c r="K14" s="323"/>
      <c r="L14" s="324"/>
    </row>
    <row r="15" spans="1:16" s="315" customFormat="1" ht="17.100000000000001" customHeight="1">
      <c r="A15" s="326"/>
      <c r="B15" s="340" t="s">
        <v>305</v>
      </c>
      <c r="C15" s="339" t="s">
        <v>308</v>
      </c>
      <c r="D15" s="328" t="s">
        <v>247</v>
      </c>
      <c r="E15" s="329">
        <v>5.7000000000000002E-2</v>
      </c>
      <c r="F15" s="341"/>
      <c r="G15" s="323"/>
      <c r="H15" s="323">
        <f>VLOOKUP(C15,노임단가!$D$4:$E$9,2,FALSE)</f>
        <v>282536</v>
      </c>
      <c r="I15" s="323">
        <f>ROUNDDOWN($E15*H15,)</f>
        <v>16104</v>
      </c>
      <c r="J15" s="323"/>
      <c r="K15" s="323"/>
      <c r="L15" s="324"/>
    </row>
    <row r="16" spans="1:16" s="315" customFormat="1" ht="17.100000000000001" customHeight="1">
      <c r="A16" s="326"/>
      <c r="B16" s="340" t="s">
        <v>309</v>
      </c>
      <c r="C16" s="342" t="s">
        <v>474</v>
      </c>
      <c r="D16" s="328" t="s">
        <v>231</v>
      </c>
      <c r="E16" s="329">
        <v>1</v>
      </c>
      <c r="F16" s="323"/>
      <c r="G16" s="323"/>
      <c r="H16" s="323"/>
      <c r="I16" s="323"/>
      <c r="J16" s="323">
        <f>ROUNDDOWN(I15*4%,)</f>
        <v>644</v>
      </c>
      <c r="K16" s="323">
        <f>ROUNDDOWN($E16*J16,)</f>
        <v>644</v>
      </c>
      <c r="L16" s="324"/>
    </row>
    <row r="17" spans="1:12" s="315" customFormat="1" ht="17.100000000000001" customHeight="1">
      <c r="A17" s="330"/>
      <c r="B17" s="331" t="s">
        <v>311</v>
      </c>
      <c r="C17" s="332">
        <f>A12</f>
        <v>2</v>
      </c>
      <c r="D17" s="333" t="s">
        <v>306</v>
      </c>
      <c r="E17" s="334"/>
      <c r="F17" s="335"/>
      <c r="G17" s="335">
        <f>SUM(G13:G16)</f>
        <v>0</v>
      </c>
      <c r="H17" s="335"/>
      <c r="I17" s="335">
        <f>SUM(I13:I16)</f>
        <v>16104</v>
      </c>
      <c r="J17" s="335"/>
      <c r="K17" s="335">
        <f>SUM(K13:K16)</f>
        <v>644</v>
      </c>
      <c r="L17" s="336"/>
    </row>
    <row r="18" spans="1:12" s="315" customFormat="1" ht="17.100000000000001" customHeight="1">
      <c r="A18" s="343">
        <v>3</v>
      </c>
      <c r="B18" s="319" t="s">
        <v>357</v>
      </c>
      <c r="C18" s="319" t="s">
        <v>358</v>
      </c>
      <c r="D18" s="337" t="s">
        <v>359</v>
      </c>
      <c r="E18" s="338"/>
      <c r="F18" s="323"/>
      <c r="G18" s="323"/>
      <c r="H18" s="323"/>
      <c r="I18" s="323"/>
      <c r="J18" s="323"/>
      <c r="K18" s="323"/>
      <c r="L18" s="324" t="s">
        <v>310</v>
      </c>
    </row>
    <row r="19" spans="1:12" s="315" customFormat="1" ht="17.100000000000001" customHeight="1">
      <c r="A19" s="326"/>
      <c r="B19" s="327" t="s">
        <v>305</v>
      </c>
      <c r="C19" s="327" t="s">
        <v>360</v>
      </c>
      <c r="D19" s="328" t="s">
        <v>247</v>
      </c>
      <c r="E19" s="329">
        <v>2.8000000000000001E-2</v>
      </c>
      <c r="F19" s="323"/>
      <c r="G19" s="323"/>
      <c r="H19" s="323">
        <f>VLOOKUP(C19,노임단가!$D$4:$E$9,2,FALSE)</f>
        <v>247897</v>
      </c>
      <c r="I19" s="323">
        <f>ROUNDDOWN($E19*H19,)</f>
        <v>6941</v>
      </c>
      <c r="J19" s="323"/>
      <c r="K19" s="323"/>
      <c r="L19" s="344" t="s">
        <v>427</v>
      </c>
    </row>
    <row r="20" spans="1:12" s="315" customFormat="1" ht="17.100000000000001" customHeight="1">
      <c r="A20" s="326"/>
      <c r="B20" s="340" t="s">
        <v>305</v>
      </c>
      <c r="C20" s="327" t="s">
        <v>312</v>
      </c>
      <c r="D20" s="328" t="s">
        <v>247</v>
      </c>
      <c r="E20" s="329">
        <v>1.4999999999999999E-2</v>
      </c>
      <c r="F20" s="323"/>
      <c r="G20" s="323"/>
      <c r="H20" s="323">
        <f>VLOOKUP(C20,노임단가!$D$4:$E$9,2,FALSE)</f>
        <v>172068</v>
      </c>
      <c r="I20" s="323">
        <f>ROUNDDOWN($E20*H20,)</f>
        <v>2581</v>
      </c>
      <c r="J20" s="323"/>
      <c r="K20" s="323"/>
      <c r="L20" s="344"/>
    </row>
    <row r="21" spans="1:12" s="315" customFormat="1" ht="17.100000000000001" customHeight="1">
      <c r="A21" s="330"/>
      <c r="B21" s="331" t="s">
        <v>311</v>
      </c>
      <c r="C21" s="332">
        <f>A18</f>
        <v>3</v>
      </c>
      <c r="D21" s="333" t="s">
        <v>306</v>
      </c>
      <c r="E21" s="334"/>
      <c r="F21" s="335"/>
      <c r="G21" s="335">
        <f>SUM(G19:G20)</f>
        <v>0</v>
      </c>
      <c r="H21" s="335"/>
      <c r="I21" s="335">
        <f>SUM(I19:I20)</f>
        <v>9522</v>
      </c>
      <c r="J21" s="335"/>
      <c r="K21" s="335">
        <f>SUM(K19:K20)</f>
        <v>0</v>
      </c>
      <c r="L21" s="336"/>
    </row>
    <row r="22" spans="1:12" s="315" customFormat="1" ht="17.100000000000001" customHeight="1">
      <c r="A22" s="343">
        <v>4</v>
      </c>
      <c r="B22" s="319" t="s">
        <v>184</v>
      </c>
      <c r="C22" s="319" t="s">
        <v>361</v>
      </c>
      <c r="D22" s="337" t="s">
        <v>157</v>
      </c>
      <c r="E22" s="338"/>
      <c r="F22" s="323"/>
      <c r="G22" s="323"/>
      <c r="H22" s="323"/>
      <c r="I22" s="323"/>
      <c r="J22" s="323"/>
      <c r="K22" s="323"/>
      <c r="L22" s="324" t="s">
        <v>310</v>
      </c>
    </row>
    <row r="23" spans="1:12" s="315" customFormat="1" ht="17.100000000000001" customHeight="1">
      <c r="A23" s="326"/>
      <c r="B23" s="340" t="s">
        <v>305</v>
      </c>
      <c r="C23" s="327" t="s">
        <v>313</v>
      </c>
      <c r="D23" s="328" t="s">
        <v>247</v>
      </c>
      <c r="E23" s="329">
        <v>3.3000000000000002E-2</v>
      </c>
      <c r="F23" s="323"/>
      <c r="G23" s="323"/>
      <c r="H23" s="323">
        <f>VLOOKUP(C23,노임단가!$D$4:$E$9,2,FALSE)</f>
        <v>247897</v>
      </c>
      <c r="I23" s="323">
        <f>ROUNDDOWN($E23*H23,)</f>
        <v>8180</v>
      </c>
      <c r="J23" s="323"/>
      <c r="K23" s="323"/>
      <c r="L23" s="344" t="s">
        <v>427</v>
      </c>
    </row>
    <row r="24" spans="1:12" s="315" customFormat="1" ht="17.100000000000001" customHeight="1">
      <c r="A24" s="326"/>
      <c r="B24" s="340" t="s">
        <v>305</v>
      </c>
      <c r="C24" s="327" t="s">
        <v>312</v>
      </c>
      <c r="D24" s="328" t="s">
        <v>247</v>
      </c>
      <c r="E24" s="329">
        <v>1.7000000000000001E-2</v>
      </c>
      <c r="F24" s="323"/>
      <c r="G24" s="323"/>
      <c r="H24" s="323">
        <f>VLOOKUP(C24,노임단가!$D$4:$E$9,2,FALSE)</f>
        <v>172068</v>
      </c>
      <c r="I24" s="323">
        <f>ROUNDDOWN($E24*H24,)</f>
        <v>2925</v>
      </c>
      <c r="J24" s="323"/>
      <c r="K24" s="323"/>
      <c r="L24" s="344"/>
    </row>
    <row r="25" spans="1:12" s="315" customFormat="1" ht="17.100000000000001" customHeight="1">
      <c r="A25" s="345"/>
      <c r="B25" s="346" t="s">
        <v>311</v>
      </c>
      <c r="C25" s="347">
        <f>A22</f>
        <v>4</v>
      </c>
      <c r="D25" s="348" t="s">
        <v>306</v>
      </c>
      <c r="E25" s="349"/>
      <c r="F25" s="350"/>
      <c r="G25" s="350">
        <f>SUM(G23:G24)</f>
        <v>0</v>
      </c>
      <c r="H25" s="350"/>
      <c r="I25" s="350">
        <f>SUM(I23:I24)</f>
        <v>11105</v>
      </c>
      <c r="J25" s="350"/>
      <c r="K25" s="350">
        <f>SUM(K23:K24)</f>
        <v>0</v>
      </c>
      <c r="L25" s="351"/>
    </row>
    <row r="26" spans="1:12" s="315" customFormat="1" ht="17.100000000000001" customHeight="1">
      <c r="A26" s="352">
        <v>5</v>
      </c>
      <c r="B26" s="353" t="s">
        <v>362</v>
      </c>
      <c r="C26" s="353" t="s">
        <v>363</v>
      </c>
      <c r="D26" s="348" t="s">
        <v>364</v>
      </c>
      <c r="E26" s="354"/>
      <c r="F26" s="355"/>
      <c r="G26" s="355"/>
      <c r="H26" s="355"/>
      <c r="I26" s="355"/>
      <c r="J26" s="355"/>
      <c r="K26" s="355"/>
      <c r="L26" s="356" t="s">
        <v>310</v>
      </c>
    </row>
    <row r="27" spans="1:12" s="315" customFormat="1" ht="17.100000000000001" customHeight="1">
      <c r="A27" s="357"/>
      <c r="B27" s="340" t="s">
        <v>305</v>
      </c>
      <c r="C27" s="327" t="s">
        <v>360</v>
      </c>
      <c r="D27" s="328" t="s">
        <v>247</v>
      </c>
      <c r="E27" s="329">
        <v>0.05</v>
      </c>
      <c r="F27" s="358"/>
      <c r="G27" s="358"/>
      <c r="H27" s="358">
        <f>VLOOKUP(C27,노임단가!$D$4:$E$9,2,FALSE)</f>
        <v>247897</v>
      </c>
      <c r="I27" s="358">
        <f>ROUNDDOWN($E27*H27,)</f>
        <v>12394</v>
      </c>
      <c r="J27" s="358"/>
      <c r="K27" s="358"/>
      <c r="L27" s="359" t="s">
        <v>428</v>
      </c>
    </row>
    <row r="28" spans="1:12" s="315" customFormat="1" ht="17.100000000000001" customHeight="1">
      <c r="A28" s="357"/>
      <c r="B28" s="340" t="s">
        <v>186</v>
      </c>
      <c r="C28" s="327" t="s">
        <v>206</v>
      </c>
      <c r="D28" s="328" t="s">
        <v>153</v>
      </c>
      <c r="E28" s="329">
        <v>1</v>
      </c>
      <c r="F28" s="358">
        <f>단가대비표!M76</f>
        <v>0</v>
      </c>
      <c r="G28" s="358">
        <f>ROUNDDOWN($E28*F28,)</f>
        <v>0</v>
      </c>
      <c r="H28" s="358"/>
      <c r="I28" s="358"/>
      <c r="J28" s="358"/>
      <c r="K28" s="358"/>
      <c r="L28" s="360"/>
    </row>
    <row r="29" spans="1:12" s="315" customFormat="1" ht="17.100000000000001" customHeight="1" thickBot="1">
      <c r="A29" s="361"/>
      <c r="B29" s="362" t="s">
        <v>311</v>
      </c>
      <c r="C29" s="363">
        <f>A26</f>
        <v>5</v>
      </c>
      <c r="D29" s="364" t="s">
        <v>306</v>
      </c>
      <c r="E29" s="365"/>
      <c r="F29" s="366"/>
      <c r="G29" s="366">
        <f>SUM(G27:G28)</f>
        <v>0</v>
      </c>
      <c r="H29" s="366"/>
      <c r="I29" s="366">
        <f>SUM(I27:I28)</f>
        <v>12394</v>
      </c>
      <c r="J29" s="366"/>
      <c r="K29" s="366">
        <f>SUM(K27:K28)</f>
        <v>0</v>
      </c>
      <c r="L29" s="367"/>
    </row>
    <row r="30" spans="1:12" s="315" customFormat="1" ht="15.95" customHeight="1">
      <c r="A30" s="343">
        <v>6</v>
      </c>
      <c r="B30" s="319" t="s">
        <v>365</v>
      </c>
      <c r="C30" s="319" t="s">
        <v>200</v>
      </c>
      <c r="D30" s="337" t="s">
        <v>157</v>
      </c>
      <c r="E30" s="338"/>
      <c r="F30" s="323"/>
      <c r="G30" s="323"/>
      <c r="H30" s="323"/>
      <c r="I30" s="323"/>
      <c r="J30" s="323"/>
      <c r="K30" s="323"/>
      <c r="L30" s="324" t="s">
        <v>310</v>
      </c>
    </row>
    <row r="31" spans="1:12" s="315" customFormat="1" ht="15.95" customHeight="1">
      <c r="A31" s="326"/>
      <c r="B31" s="327" t="s">
        <v>305</v>
      </c>
      <c r="C31" s="327" t="s">
        <v>360</v>
      </c>
      <c r="D31" s="328" t="s">
        <v>247</v>
      </c>
      <c r="E31" s="329">
        <v>2.3E-2</v>
      </c>
      <c r="F31" s="323"/>
      <c r="G31" s="323"/>
      <c r="H31" s="323">
        <f>VLOOKUP(C31,노임단가!$D$4:$E$9,2,FALSE)</f>
        <v>247897</v>
      </c>
      <c r="I31" s="323">
        <f>ROUNDDOWN($E31*H31,)</f>
        <v>5701</v>
      </c>
      <c r="J31" s="323"/>
      <c r="K31" s="323"/>
      <c r="L31" s="344" t="s">
        <v>429</v>
      </c>
    </row>
    <row r="32" spans="1:12" s="315" customFormat="1" ht="15.95" customHeight="1">
      <c r="A32" s="326"/>
      <c r="B32" s="340" t="s">
        <v>305</v>
      </c>
      <c r="C32" s="368" t="s">
        <v>366</v>
      </c>
      <c r="D32" s="369" t="s">
        <v>247</v>
      </c>
      <c r="E32" s="370">
        <v>1.2999999999999999E-2</v>
      </c>
      <c r="F32" s="323"/>
      <c r="G32" s="323"/>
      <c r="H32" s="323">
        <f>VLOOKUP(C32,노임단가!$D$4:$E$9,2,FALSE)</f>
        <v>172068</v>
      </c>
      <c r="I32" s="323">
        <f>ROUNDDOWN($E32*H32,)</f>
        <v>2236</v>
      </c>
      <c r="J32" s="323"/>
      <c r="K32" s="323"/>
      <c r="L32" s="344"/>
    </row>
    <row r="33" spans="1:16" s="315" customFormat="1" ht="15.95" customHeight="1">
      <c r="A33" s="357"/>
      <c r="B33" s="340" t="s">
        <v>189</v>
      </c>
      <c r="C33" s="327" t="s">
        <v>208</v>
      </c>
      <c r="D33" s="328" t="s">
        <v>157</v>
      </c>
      <c r="E33" s="329">
        <v>1</v>
      </c>
      <c r="F33" s="358">
        <f>단가대비표!M77</f>
        <v>0</v>
      </c>
      <c r="G33" s="358">
        <f>ROUNDDOWN($E33*F33,)</f>
        <v>0</v>
      </c>
      <c r="H33" s="358"/>
      <c r="I33" s="358"/>
      <c r="J33" s="358"/>
      <c r="K33" s="358"/>
      <c r="L33" s="360"/>
      <c r="P33" s="371"/>
    </row>
    <row r="34" spans="1:16" s="315" customFormat="1" ht="15.95" customHeight="1">
      <c r="A34" s="330"/>
      <c r="B34" s="331" t="s">
        <v>311</v>
      </c>
      <c r="C34" s="372">
        <f>A30</f>
        <v>6</v>
      </c>
      <c r="D34" s="373" t="s">
        <v>306</v>
      </c>
      <c r="E34" s="374"/>
      <c r="F34" s="335"/>
      <c r="G34" s="335">
        <f>SUM(G31:G33)</f>
        <v>0</v>
      </c>
      <c r="H34" s="335"/>
      <c r="I34" s="335">
        <f>SUM(I31:I33)</f>
        <v>7937</v>
      </c>
      <c r="J34" s="335"/>
      <c r="K34" s="335">
        <f>SUM(K31:K33)</f>
        <v>0</v>
      </c>
      <c r="L34" s="336"/>
    </row>
    <row r="35" spans="1:16" s="315" customFormat="1" ht="15.95" customHeight="1">
      <c r="A35" s="343">
        <v>7</v>
      </c>
      <c r="B35" s="319" t="s">
        <v>367</v>
      </c>
      <c r="C35" s="319" t="s">
        <v>368</v>
      </c>
      <c r="D35" s="337" t="s">
        <v>157</v>
      </c>
      <c r="E35" s="338"/>
      <c r="F35" s="323"/>
      <c r="G35" s="323"/>
      <c r="H35" s="323"/>
      <c r="I35" s="323"/>
      <c r="J35" s="323"/>
      <c r="K35" s="323"/>
      <c r="L35" s="324" t="s">
        <v>310</v>
      </c>
    </row>
    <row r="36" spans="1:16" s="315" customFormat="1" ht="15.95" customHeight="1">
      <c r="A36" s="326"/>
      <c r="B36" s="327" t="s">
        <v>305</v>
      </c>
      <c r="C36" s="327" t="s">
        <v>360</v>
      </c>
      <c r="D36" s="328" t="s">
        <v>247</v>
      </c>
      <c r="E36" s="329">
        <v>3.7999999999999999E-2</v>
      </c>
      <c r="F36" s="323"/>
      <c r="G36" s="323"/>
      <c r="H36" s="323">
        <f>VLOOKUP(C36,노임단가!$D$4:$E$9,2,FALSE)</f>
        <v>247897</v>
      </c>
      <c r="I36" s="323">
        <f>ROUNDDOWN($E36*H36,)</f>
        <v>9420</v>
      </c>
      <c r="J36" s="323"/>
      <c r="K36" s="323"/>
      <c r="L36" s="344" t="s">
        <v>430</v>
      </c>
    </row>
    <row r="37" spans="1:16" s="315" customFormat="1" ht="15.95" customHeight="1">
      <c r="A37" s="326"/>
      <c r="B37" s="340" t="s">
        <v>305</v>
      </c>
      <c r="C37" s="368" t="s">
        <v>366</v>
      </c>
      <c r="D37" s="369" t="s">
        <v>247</v>
      </c>
      <c r="E37" s="370">
        <v>1.4999999999999999E-2</v>
      </c>
      <c r="F37" s="323"/>
      <c r="G37" s="323"/>
      <c r="H37" s="323">
        <f>VLOOKUP(C37,노임단가!$D$4:$E$9,2,FALSE)</f>
        <v>172068</v>
      </c>
      <c r="I37" s="323">
        <f>ROUNDDOWN($E37*H37,)</f>
        <v>2581</v>
      </c>
      <c r="J37" s="323"/>
      <c r="K37" s="323"/>
      <c r="L37" s="344"/>
    </row>
    <row r="38" spans="1:16" s="315" customFormat="1" ht="15.95" customHeight="1">
      <c r="A38" s="330"/>
      <c r="B38" s="331" t="s">
        <v>311</v>
      </c>
      <c r="C38" s="372">
        <f>A35</f>
        <v>7</v>
      </c>
      <c r="D38" s="373" t="s">
        <v>306</v>
      </c>
      <c r="E38" s="374"/>
      <c r="F38" s="335"/>
      <c r="G38" s="335">
        <f>SUM(G36:G37)</f>
        <v>0</v>
      </c>
      <c r="H38" s="335"/>
      <c r="I38" s="335">
        <f>SUM(I36:I37)</f>
        <v>12001</v>
      </c>
      <c r="J38" s="335"/>
      <c r="K38" s="335">
        <f>SUM(K36:K37)</f>
        <v>0</v>
      </c>
      <c r="L38" s="336"/>
    </row>
    <row r="39" spans="1:16" s="315" customFormat="1" ht="15.95" customHeight="1">
      <c r="A39" s="343">
        <v>8</v>
      </c>
      <c r="B39" s="319" t="s">
        <v>369</v>
      </c>
      <c r="C39" s="319" t="s">
        <v>210</v>
      </c>
      <c r="D39" s="337" t="s">
        <v>157</v>
      </c>
      <c r="E39" s="338"/>
      <c r="F39" s="323"/>
      <c r="G39" s="323"/>
      <c r="H39" s="323"/>
      <c r="I39" s="323"/>
      <c r="J39" s="323"/>
      <c r="K39" s="323"/>
      <c r="L39" s="324" t="s">
        <v>310</v>
      </c>
    </row>
    <row r="40" spans="1:16" s="315" customFormat="1" ht="15.95" customHeight="1">
      <c r="A40" s="343"/>
      <c r="B40" s="327" t="s">
        <v>305</v>
      </c>
      <c r="C40" s="327" t="s">
        <v>489</v>
      </c>
      <c r="D40" s="328" t="s">
        <v>247</v>
      </c>
      <c r="E40" s="329">
        <f>1/95*2</f>
        <v>2.1052631578947368E-2</v>
      </c>
      <c r="F40" s="323"/>
      <c r="G40" s="323"/>
      <c r="H40" s="323">
        <f>VLOOKUP(C40,노임단가!$D$4:$E$10,2,FALSE)</f>
        <v>217012</v>
      </c>
      <c r="I40" s="323">
        <f>ROUNDDOWN($E40*H40,)</f>
        <v>4568</v>
      </c>
      <c r="J40" s="323"/>
      <c r="K40" s="323"/>
      <c r="L40" s="344" t="s">
        <v>431</v>
      </c>
    </row>
    <row r="41" spans="1:16" s="315" customFormat="1" ht="15.95" customHeight="1">
      <c r="A41" s="326"/>
      <c r="B41" s="340" t="s">
        <v>305</v>
      </c>
      <c r="C41" s="368" t="s">
        <v>366</v>
      </c>
      <c r="D41" s="369" t="s">
        <v>247</v>
      </c>
      <c r="E41" s="370">
        <f>1/95</f>
        <v>1.0526315789473684E-2</v>
      </c>
      <c r="F41" s="323"/>
      <c r="G41" s="323"/>
      <c r="H41" s="323">
        <f>VLOOKUP(C41,노임단가!$D$4:$E$9,2,FALSE)</f>
        <v>172068</v>
      </c>
      <c r="I41" s="323">
        <f>ROUNDDOWN($E41*H41,)</f>
        <v>1811</v>
      </c>
      <c r="J41" s="323"/>
      <c r="K41" s="323"/>
      <c r="L41" s="344"/>
    </row>
    <row r="42" spans="1:16" s="315" customFormat="1" ht="15.95" customHeight="1">
      <c r="A42" s="357"/>
      <c r="B42" s="340" t="s">
        <v>194</v>
      </c>
      <c r="C42" s="327" t="s">
        <v>210</v>
      </c>
      <c r="D42" s="328" t="s">
        <v>157</v>
      </c>
      <c r="E42" s="329">
        <f>1+(1*$P$6)</f>
        <v>1.05</v>
      </c>
      <c r="F42" s="358">
        <f>단가대비표!M78</f>
        <v>0</v>
      </c>
      <c r="G42" s="358">
        <f>ROUNDDOWN($E42*F42,)</f>
        <v>0</v>
      </c>
      <c r="H42" s="358"/>
      <c r="I42" s="358"/>
      <c r="J42" s="358"/>
      <c r="K42" s="358"/>
      <c r="L42" s="360"/>
    </row>
    <row r="43" spans="1:16" s="315" customFormat="1" ht="15.95" customHeight="1">
      <c r="A43" s="345"/>
      <c r="B43" s="346" t="s">
        <v>311</v>
      </c>
      <c r="C43" s="375">
        <f>A39</f>
        <v>8</v>
      </c>
      <c r="D43" s="376" t="s">
        <v>306</v>
      </c>
      <c r="E43" s="377"/>
      <c r="F43" s="350"/>
      <c r="G43" s="350">
        <f>SUM(G40:G42)</f>
        <v>0</v>
      </c>
      <c r="H43" s="350"/>
      <c r="I43" s="350">
        <f>SUM(I40:I42)</f>
        <v>6379</v>
      </c>
      <c r="J43" s="350"/>
      <c r="K43" s="350">
        <f>SUM(K40:K42)</f>
        <v>0</v>
      </c>
      <c r="L43" s="351"/>
    </row>
    <row r="44" spans="1:16" s="315" customFormat="1" ht="15.95" customHeight="1">
      <c r="A44" s="378">
        <v>9</v>
      </c>
      <c r="B44" s="353" t="s">
        <v>370</v>
      </c>
      <c r="C44" s="353" t="s">
        <v>200</v>
      </c>
      <c r="D44" s="348" t="s">
        <v>364</v>
      </c>
      <c r="E44" s="354"/>
      <c r="F44" s="379"/>
      <c r="G44" s="379"/>
      <c r="H44" s="379"/>
      <c r="I44" s="379"/>
      <c r="J44" s="379"/>
      <c r="K44" s="379"/>
      <c r="L44" s="380" t="s">
        <v>310</v>
      </c>
    </row>
    <row r="45" spans="1:16" s="315" customFormat="1" ht="15.95" customHeight="1">
      <c r="A45" s="326"/>
      <c r="B45" s="327" t="s">
        <v>305</v>
      </c>
      <c r="C45" s="327" t="s">
        <v>360</v>
      </c>
      <c r="D45" s="328" t="s">
        <v>247</v>
      </c>
      <c r="E45" s="329">
        <v>0.113</v>
      </c>
      <c r="F45" s="323"/>
      <c r="G45" s="323"/>
      <c r="H45" s="323">
        <f>VLOOKUP(C45,노임단가!$D$4:$E$9,2,FALSE)</f>
        <v>247897</v>
      </c>
      <c r="I45" s="323">
        <f>ROUNDDOWN($E45*H45,)</f>
        <v>28012</v>
      </c>
      <c r="J45" s="323"/>
      <c r="K45" s="323"/>
      <c r="L45" s="344" t="s">
        <v>432</v>
      </c>
    </row>
    <row r="46" spans="1:16" s="315" customFormat="1" ht="15.95" customHeight="1">
      <c r="A46" s="326"/>
      <c r="B46" s="340" t="s">
        <v>305</v>
      </c>
      <c r="C46" s="368" t="s">
        <v>366</v>
      </c>
      <c r="D46" s="369" t="s">
        <v>247</v>
      </c>
      <c r="E46" s="370">
        <v>0.113</v>
      </c>
      <c r="F46" s="323"/>
      <c r="G46" s="323"/>
      <c r="H46" s="323">
        <f>VLOOKUP(C46,노임단가!$D$4:$E$9,2,FALSE)</f>
        <v>172068</v>
      </c>
      <c r="I46" s="323">
        <f>ROUNDDOWN($E46*H46,)</f>
        <v>19443</v>
      </c>
      <c r="J46" s="323"/>
      <c r="K46" s="323"/>
      <c r="L46" s="344"/>
    </row>
    <row r="47" spans="1:16" s="315" customFormat="1" ht="15.95" customHeight="1">
      <c r="A47" s="326"/>
      <c r="B47" s="340" t="s">
        <v>188</v>
      </c>
      <c r="C47" s="368" t="s">
        <v>200</v>
      </c>
      <c r="D47" s="369" t="s">
        <v>153</v>
      </c>
      <c r="E47" s="370">
        <v>1</v>
      </c>
      <c r="F47" s="358">
        <f>단가대비표!M80</f>
        <v>0</v>
      </c>
      <c r="G47" s="323">
        <f>ROUNDDOWN($E47*F47,)</f>
        <v>0</v>
      </c>
      <c r="H47" s="323"/>
      <c r="I47" s="323"/>
      <c r="J47" s="323"/>
      <c r="K47" s="323"/>
      <c r="L47" s="344"/>
    </row>
    <row r="48" spans="1:16" s="315" customFormat="1" ht="15.95" customHeight="1">
      <c r="A48" s="330"/>
      <c r="B48" s="331" t="s">
        <v>311</v>
      </c>
      <c r="C48" s="372">
        <f>A44</f>
        <v>9</v>
      </c>
      <c r="D48" s="373" t="s">
        <v>306</v>
      </c>
      <c r="E48" s="374"/>
      <c r="F48" s="335"/>
      <c r="G48" s="335">
        <f>SUM(G45:G47)</f>
        <v>0</v>
      </c>
      <c r="H48" s="335"/>
      <c r="I48" s="335">
        <f>SUM(I45:I47)</f>
        <v>47455</v>
      </c>
      <c r="J48" s="335"/>
      <c r="K48" s="335">
        <f>SUM(K45:K47)</f>
        <v>0</v>
      </c>
      <c r="L48" s="336"/>
    </row>
    <row r="49" spans="1:12" s="315" customFormat="1" ht="15.95" customHeight="1">
      <c r="A49" s="343">
        <v>10</v>
      </c>
      <c r="B49" s="319" t="s">
        <v>314</v>
      </c>
      <c r="C49" s="319" t="s">
        <v>315</v>
      </c>
      <c r="D49" s="337" t="s">
        <v>157</v>
      </c>
      <c r="E49" s="338"/>
      <c r="F49" s="323"/>
      <c r="G49" s="323"/>
      <c r="H49" s="323"/>
      <c r="I49" s="323"/>
      <c r="J49" s="323"/>
      <c r="K49" s="323"/>
      <c r="L49" s="324" t="s">
        <v>316</v>
      </c>
    </row>
    <row r="50" spans="1:12" s="315" customFormat="1" ht="15.95" customHeight="1">
      <c r="A50" s="326"/>
      <c r="B50" s="327" t="s">
        <v>305</v>
      </c>
      <c r="C50" s="327" t="s">
        <v>317</v>
      </c>
      <c r="D50" s="328" t="s">
        <v>247</v>
      </c>
      <c r="E50" s="329">
        <v>0.01</v>
      </c>
      <c r="F50" s="323"/>
      <c r="G50" s="323"/>
      <c r="H50" s="323">
        <f>VLOOKUP(C50,노임단가!$D$4:$E$9,2,FALSE)</f>
        <v>273676</v>
      </c>
      <c r="I50" s="323">
        <f>ROUNDDOWN($E50*H50,)</f>
        <v>2736</v>
      </c>
      <c r="J50" s="323"/>
      <c r="K50" s="323"/>
      <c r="L50" s="344" t="s">
        <v>318</v>
      </c>
    </row>
    <row r="51" spans="1:12" s="315" customFormat="1" ht="15.95" customHeight="1">
      <c r="A51" s="330"/>
      <c r="B51" s="331" t="s">
        <v>311</v>
      </c>
      <c r="C51" s="372">
        <f>A49</f>
        <v>10</v>
      </c>
      <c r="D51" s="373" t="s">
        <v>306</v>
      </c>
      <c r="E51" s="374"/>
      <c r="F51" s="335"/>
      <c r="G51" s="335">
        <f>SUM(G50:G50)</f>
        <v>0</v>
      </c>
      <c r="H51" s="335"/>
      <c r="I51" s="335">
        <f>SUM(I50:I50)</f>
        <v>2736</v>
      </c>
      <c r="J51" s="335"/>
      <c r="K51" s="335">
        <f>SUM(K50:K50)</f>
        <v>0</v>
      </c>
      <c r="L51" s="336"/>
    </row>
    <row r="52" spans="1:12" s="315" customFormat="1" ht="15.95" customHeight="1">
      <c r="A52" s="318">
        <v>11</v>
      </c>
      <c r="B52" s="319" t="s">
        <v>371</v>
      </c>
      <c r="C52" s="319" t="s">
        <v>372</v>
      </c>
      <c r="D52" s="337" t="s">
        <v>157</v>
      </c>
      <c r="E52" s="338"/>
      <c r="F52" s="358"/>
      <c r="G52" s="358"/>
      <c r="H52" s="358"/>
      <c r="I52" s="358"/>
      <c r="J52" s="358"/>
      <c r="K52" s="358"/>
      <c r="L52" s="359" t="s">
        <v>316</v>
      </c>
    </row>
    <row r="53" spans="1:12" s="315" customFormat="1" ht="15.95" customHeight="1">
      <c r="A53" s="357"/>
      <c r="B53" s="340" t="s">
        <v>305</v>
      </c>
      <c r="C53" s="327" t="s">
        <v>317</v>
      </c>
      <c r="D53" s="328" t="s">
        <v>247</v>
      </c>
      <c r="E53" s="329">
        <v>0.16</v>
      </c>
      <c r="F53" s="358"/>
      <c r="G53" s="358"/>
      <c r="H53" s="358">
        <f>VLOOKUP(C53,노임단가!$D$4:$E$9,2,FALSE)</f>
        <v>273676</v>
      </c>
      <c r="I53" s="358">
        <f>ROUNDDOWN($E53*H53,)</f>
        <v>43788</v>
      </c>
      <c r="J53" s="358"/>
      <c r="K53" s="358"/>
      <c r="L53" s="360" t="s">
        <v>373</v>
      </c>
    </row>
    <row r="54" spans="1:12" s="315" customFormat="1" ht="15.95" customHeight="1">
      <c r="A54" s="357"/>
      <c r="B54" s="340" t="s">
        <v>218</v>
      </c>
      <c r="C54" s="327" t="s">
        <v>224</v>
      </c>
      <c r="D54" s="328" t="s">
        <v>157</v>
      </c>
      <c r="E54" s="329">
        <f>1+(1*$P$9)</f>
        <v>1.05</v>
      </c>
      <c r="F54" s="358">
        <f>단가대비표!M81</f>
        <v>0</v>
      </c>
      <c r="G54" s="358">
        <f>ROUNDDOWN($E54*F54,)</f>
        <v>0</v>
      </c>
      <c r="H54" s="358"/>
      <c r="I54" s="358"/>
      <c r="J54" s="358"/>
      <c r="K54" s="358"/>
      <c r="L54" s="360"/>
    </row>
    <row r="55" spans="1:12" s="315" customFormat="1" ht="15.95" customHeight="1" thickBot="1">
      <c r="A55" s="381"/>
      <c r="B55" s="362" t="s">
        <v>311</v>
      </c>
      <c r="C55" s="382">
        <f>A52</f>
        <v>11</v>
      </c>
      <c r="D55" s="383" t="s">
        <v>306</v>
      </c>
      <c r="E55" s="384"/>
      <c r="F55" s="385"/>
      <c r="G55" s="385">
        <f>SUM(G53:G54)</f>
        <v>0</v>
      </c>
      <c r="H55" s="385"/>
      <c r="I55" s="385">
        <f>SUM(I53:I54)</f>
        <v>43788</v>
      </c>
      <c r="J55" s="385"/>
      <c r="K55" s="385">
        <f>SUM(K53:K54)</f>
        <v>0</v>
      </c>
      <c r="L55" s="386"/>
    </row>
    <row r="56" spans="1:12" s="315" customFormat="1" ht="17.100000000000001" customHeight="1">
      <c r="A56" s="343">
        <v>12</v>
      </c>
      <c r="B56" s="319" t="s">
        <v>319</v>
      </c>
      <c r="C56" s="319" t="s">
        <v>320</v>
      </c>
      <c r="D56" s="337" t="s">
        <v>153</v>
      </c>
      <c r="E56" s="338"/>
      <c r="F56" s="323"/>
      <c r="G56" s="323"/>
      <c r="H56" s="323"/>
      <c r="I56" s="323"/>
      <c r="J56" s="323"/>
      <c r="K56" s="323"/>
      <c r="L56" s="324" t="s">
        <v>316</v>
      </c>
    </row>
    <row r="57" spans="1:12" s="315" customFormat="1" ht="17.100000000000001" customHeight="1">
      <c r="A57" s="326"/>
      <c r="B57" s="340" t="s">
        <v>305</v>
      </c>
      <c r="C57" s="368" t="s">
        <v>317</v>
      </c>
      <c r="D57" s="369" t="s">
        <v>247</v>
      </c>
      <c r="E57" s="370">
        <v>0.155</v>
      </c>
      <c r="F57" s="323"/>
      <c r="G57" s="323"/>
      <c r="H57" s="323">
        <f>VLOOKUP(C57,노임단가!$D$4:$E$9,2,FALSE)</f>
        <v>273676</v>
      </c>
      <c r="I57" s="323">
        <f>ROUNDDOWN($E57*H57,)</f>
        <v>42419</v>
      </c>
      <c r="J57" s="323"/>
      <c r="K57" s="323"/>
      <c r="L57" s="344" t="s">
        <v>433</v>
      </c>
    </row>
    <row r="58" spans="1:12" s="315" customFormat="1" ht="17.100000000000001" customHeight="1">
      <c r="A58" s="326"/>
      <c r="B58" s="340" t="s">
        <v>217</v>
      </c>
      <c r="C58" s="368" t="s">
        <v>220</v>
      </c>
      <c r="D58" s="369" t="s">
        <v>404</v>
      </c>
      <c r="E58" s="370">
        <v>1</v>
      </c>
      <c r="F58" s="323">
        <f>단가대비표!M82</f>
        <v>0</v>
      </c>
      <c r="G58" s="323">
        <f>ROUNDDOWN($E58*F58,)</f>
        <v>0</v>
      </c>
      <c r="H58" s="323"/>
      <c r="I58" s="323"/>
      <c r="J58" s="323"/>
      <c r="K58" s="323"/>
      <c r="L58" s="344"/>
    </row>
    <row r="59" spans="1:12" s="315" customFormat="1" ht="17.100000000000001" customHeight="1">
      <c r="A59" s="330"/>
      <c r="B59" s="331" t="s">
        <v>311</v>
      </c>
      <c r="C59" s="372">
        <f>A56</f>
        <v>12</v>
      </c>
      <c r="D59" s="373" t="s">
        <v>306</v>
      </c>
      <c r="E59" s="374"/>
      <c r="F59" s="335"/>
      <c r="G59" s="335">
        <f>SUM(G57:G58)</f>
        <v>0</v>
      </c>
      <c r="H59" s="335"/>
      <c r="I59" s="335">
        <f>SUM(I57:I58)</f>
        <v>42419</v>
      </c>
      <c r="J59" s="335"/>
      <c r="K59" s="335">
        <f>SUM(K57:K58)</f>
        <v>0</v>
      </c>
      <c r="L59" s="336"/>
    </row>
    <row r="60" spans="1:12" s="315" customFormat="1" ht="17.100000000000001" customHeight="1">
      <c r="A60" s="318">
        <v>13</v>
      </c>
      <c r="B60" s="319" t="s">
        <v>374</v>
      </c>
      <c r="C60" s="319"/>
      <c r="D60" s="337" t="s">
        <v>375</v>
      </c>
      <c r="E60" s="338"/>
      <c r="F60" s="358"/>
      <c r="G60" s="358"/>
      <c r="H60" s="358"/>
      <c r="I60" s="358"/>
      <c r="J60" s="358"/>
      <c r="K60" s="358"/>
      <c r="L60" s="359" t="s">
        <v>434</v>
      </c>
    </row>
    <row r="61" spans="1:12" s="315" customFormat="1" ht="17.100000000000001" customHeight="1">
      <c r="A61" s="357"/>
      <c r="B61" s="340" t="s">
        <v>305</v>
      </c>
      <c r="C61" s="327" t="s">
        <v>360</v>
      </c>
      <c r="D61" s="328" t="s">
        <v>247</v>
      </c>
      <c r="E61" s="329">
        <v>1</v>
      </c>
      <c r="F61" s="358"/>
      <c r="G61" s="358"/>
      <c r="H61" s="358">
        <f>VLOOKUP(C61,노임단가!$D$4:$E$9,2,FALSE)</f>
        <v>247897</v>
      </c>
      <c r="I61" s="358">
        <f>ROUNDDOWN($E61*H61,)</f>
        <v>247897</v>
      </c>
      <c r="J61" s="358"/>
      <c r="K61" s="358"/>
      <c r="L61" s="360" t="s">
        <v>435</v>
      </c>
    </row>
    <row r="62" spans="1:12" s="315" customFormat="1" ht="17.100000000000001" customHeight="1">
      <c r="A62" s="357"/>
      <c r="B62" s="340" t="s">
        <v>305</v>
      </c>
      <c r="C62" s="327" t="s">
        <v>376</v>
      </c>
      <c r="D62" s="328" t="s">
        <v>247</v>
      </c>
      <c r="E62" s="329">
        <v>1</v>
      </c>
      <c r="F62" s="358"/>
      <c r="G62" s="358"/>
      <c r="H62" s="358">
        <f>VLOOKUP(C62,노임단가!$D$4:$E$9,2,FALSE)</f>
        <v>215907</v>
      </c>
      <c r="I62" s="358">
        <f>ROUNDDOWN($E62*H62,)</f>
        <v>215907</v>
      </c>
      <c r="J62" s="358"/>
      <c r="K62" s="358"/>
      <c r="L62" s="360"/>
    </row>
    <row r="63" spans="1:12" s="315" customFormat="1" ht="17.100000000000001" customHeight="1">
      <c r="A63" s="387"/>
      <c r="B63" s="331" t="s">
        <v>311</v>
      </c>
      <c r="C63" s="332">
        <f>A60</f>
        <v>13</v>
      </c>
      <c r="D63" s="333" t="s">
        <v>306</v>
      </c>
      <c r="E63" s="334"/>
      <c r="F63" s="388"/>
      <c r="G63" s="388">
        <f>SUM(G61:G62)</f>
        <v>0</v>
      </c>
      <c r="H63" s="388"/>
      <c r="I63" s="388">
        <f>SUM(I61:I62)</f>
        <v>463804</v>
      </c>
      <c r="J63" s="388"/>
      <c r="K63" s="388">
        <f>SUM(K61:K62)</f>
        <v>0</v>
      </c>
      <c r="L63" s="389"/>
    </row>
    <row r="64" spans="1:12" s="315" customFormat="1" ht="17.100000000000001" customHeight="1">
      <c r="A64" s="352">
        <v>14</v>
      </c>
      <c r="B64" s="353" t="s">
        <v>377</v>
      </c>
      <c r="C64" s="353" t="s">
        <v>378</v>
      </c>
      <c r="D64" s="348" t="s">
        <v>379</v>
      </c>
      <c r="E64" s="354"/>
      <c r="F64" s="379"/>
      <c r="G64" s="379"/>
      <c r="H64" s="379"/>
      <c r="I64" s="379"/>
      <c r="J64" s="379"/>
      <c r="K64" s="379"/>
      <c r="L64" s="380" t="s">
        <v>380</v>
      </c>
    </row>
    <row r="65" spans="1:19" s="315" customFormat="1" ht="17.100000000000001" customHeight="1">
      <c r="A65" s="357"/>
      <c r="B65" s="340" t="s">
        <v>305</v>
      </c>
      <c r="C65" s="368" t="s">
        <v>381</v>
      </c>
      <c r="D65" s="369" t="s">
        <v>247</v>
      </c>
      <c r="E65" s="370">
        <v>1.9E-2</v>
      </c>
      <c r="F65" s="323"/>
      <c r="G65" s="323"/>
      <c r="H65" s="323">
        <f>VLOOKUP(C65,노임단가!$D$4:$E$11,2,FALSE)</f>
        <v>304156</v>
      </c>
      <c r="I65" s="323">
        <f>ROUNDDOWN($E65*H65,)</f>
        <v>5778</v>
      </c>
      <c r="J65" s="323"/>
      <c r="K65" s="323"/>
      <c r="L65" s="344" t="s">
        <v>382</v>
      </c>
    </row>
    <row r="66" spans="1:19" s="315" customFormat="1" ht="17.100000000000001" customHeight="1">
      <c r="A66" s="387"/>
      <c r="B66" s="331" t="s">
        <v>311</v>
      </c>
      <c r="C66" s="372">
        <f>A64</f>
        <v>14</v>
      </c>
      <c r="D66" s="373" t="s">
        <v>306</v>
      </c>
      <c r="E66" s="374"/>
      <c r="F66" s="335"/>
      <c r="G66" s="335">
        <f>SUM(G64:G65)</f>
        <v>0</v>
      </c>
      <c r="H66" s="335"/>
      <c r="I66" s="335">
        <f>SUM(I64:I65)</f>
        <v>5778</v>
      </c>
      <c r="J66" s="335"/>
      <c r="K66" s="335">
        <f>SUM(K64:K65)</f>
        <v>0</v>
      </c>
      <c r="L66" s="336"/>
    </row>
    <row r="67" spans="1:19" s="390" customFormat="1" ht="17.100000000000001" customHeight="1">
      <c r="A67" s="352">
        <v>15</v>
      </c>
      <c r="B67" s="353" t="s">
        <v>383</v>
      </c>
      <c r="C67" s="353" t="s">
        <v>458</v>
      </c>
      <c r="D67" s="348" t="s">
        <v>379</v>
      </c>
      <c r="E67" s="354"/>
      <c r="F67" s="355"/>
      <c r="G67" s="355"/>
      <c r="H67" s="355"/>
      <c r="I67" s="355"/>
      <c r="J67" s="355"/>
      <c r="K67" s="355"/>
      <c r="L67" s="356" t="s">
        <v>380</v>
      </c>
    </row>
    <row r="68" spans="1:19" s="390" customFormat="1" ht="17.100000000000001" customHeight="1">
      <c r="A68" s="357"/>
      <c r="B68" s="340" t="s">
        <v>305</v>
      </c>
      <c r="C68" s="327" t="s">
        <v>384</v>
      </c>
      <c r="D68" s="328" t="s">
        <v>247</v>
      </c>
      <c r="E68" s="329">
        <f>0.05*80%</f>
        <v>4.0000000000000008E-2</v>
      </c>
      <c r="F68" s="358"/>
      <c r="G68" s="358"/>
      <c r="H68" s="358">
        <f>VLOOKUP(C68,노임단가!$D$4:$E$9,2,FALSE)</f>
        <v>273676</v>
      </c>
      <c r="I68" s="358">
        <f>ROUNDDOWN($E68*H68,)</f>
        <v>10947</v>
      </c>
      <c r="J68" s="358"/>
      <c r="K68" s="358"/>
      <c r="L68" s="360" t="s">
        <v>385</v>
      </c>
      <c r="S68" s="390" t="s">
        <v>386</v>
      </c>
    </row>
    <row r="69" spans="1:19" s="390" customFormat="1" ht="17.100000000000001" customHeight="1">
      <c r="A69" s="387"/>
      <c r="B69" s="331" t="s">
        <v>311</v>
      </c>
      <c r="C69" s="332">
        <f>A67</f>
        <v>15</v>
      </c>
      <c r="D69" s="333" t="s">
        <v>306</v>
      </c>
      <c r="E69" s="334"/>
      <c r="F69" s="388"/>
      <c r="G69" s="388">
        <f>SUM(G67:G68)</f>
        <v>0</v>
      </c>
      <c r="H69" s="388"/>
      <c r="I69" s="388">
        <f>SUM(I67:I68)</f>
        <v>10947</v>
      </c>
      <c r="J69" s="388"/>
      <c r="K69" s="388">
        <f>SUM(K67:K68)</f>
        <v>0</v>
      </c>
      <c r="L69" s="389"/>
    </row>
    <row r="70" spans="1:19" s="398" customFormat="1" ht="17.100000000000001" customHeight="1">
      <c r="A70" s="391">
        <v>16</v>
      </c>
      <c r="B70" s="392" t="s">
        <v>593</v>
      </c>
      <c r="C70" s="393">
        <v>32</v>
      </c>
      <c r="D70" s="394" t="s">
        <v>364</v>
      </c>
      <c r="E70" s="395"/>
      <c r="F70" s="396"/>
      <c r="G70" s="396"/>
      <c r="H70" s="396"/>
      <c r="I70" s="396"/>
      <c r="J70" s="396"/>
      <c r="K70" s="396"/>
      <c r="L70" s="397" t="s">
        <v>310</v>
      </c>
    </row>
    <row r="71" spans="1:19" s="398" customFormat="1" ht="17.100000000000001" customHeight="1">
      <c r="A71" s="399"/>
      <c r="B71" s="400" t="s">
        <v>305</v>
      </c>
      <c r="C71" s="400" t="s">
        <v>594</v>
      </c>
      <c r="D71" s="401" t="s">
        <v>247</v>
      </c>
      <c r="E71" s="329">
        <f>1.042*50%</f>
        <v>0.52100000000000002</v>
      </c>
      <c r="F71" s="396"/>
      <c r="G71" s="396"/>
      <c r="H71" s="396">
        <f>VLOOKUP(C71,노임단가!$D$4:$E$11,2,FALSE)</f>
        <v>241698</v>
      </c>
      <c r="I71" s="396">
        <f>ROUNDDOWN($E71*H71,)</f>
        <v>125924</v>
      </c>
      <c r="J71" s="396"/>
      <c r="K71" s="396"/>
      <c r="L71" s="402" t="s">
        <v>546</v>
      </c>
    </row>
    <row r="72" spans="1:19" s="398" customFormat="1" ht="17.100000000000001" customHeight="1">
      <c r="A72" s="399"/>
      <c r="B72" s="403" t="s">
        <v>305</v>
      </c>
      <c r="C72" s="400" t="s">
        <v>366</v>
      </c>
      <c r="D72" s="401" t="s">
        <v>247</v>
      </c>
      <c r="E72" s="329">
        <f>0.309*50%</f>
        <v>0.1545</v>
      </c>
      <c r="F72" s="396"/>
      <c r="G72" s="396"/>
      <c r="H72" s="396">
        <f>VLOOKUP(C72,노임단가!$D$4:$E$11,2,FALSE)</f>
        <v>172068</v>
      </c>
      <c r="I72" s="396">
        <f>ROUNDDOWN($E72*H72,)</f>
        <v>26584</v>
      </c>
      <c r="J72" s="396"/>
      <c r="K72" s="396"/>
      <c r="L72" s="402"/>
    </row>
    <row r="73" spans="1:19" s="398" customFormat="1" ht="17.100000000000001" customHeight="1">
      <c r="A73" s="399"/>
      <c r="B73" s="403" t="s">
        <v>595</v>
      </c>
      <c r="C73" s="400" t="s">
        <v>596</v>
      </c>
      <c r="D73" s="401" t="s">
        <v>496</v>
      </c>
      <c r="E73" s="329">
        <v>3</v>
      </c>
      <c r="F73" s="396"/>
      <c r="G73" s="396"/>
      <c r="H73" s="396"/>
      <c r="I73" s="396"/>
      <c r="J73" s="396">
        <f>I74</f>
        <v>152508</v>
      </c>
      <c r="K73" s="396">
        <f>ROUNDDOWN(J73*E73%,)</f>
        <v>4575</v>
      </c>
      <c r="L73" s="402"/>
    </row>
    <row r="74" spans="1:19" s="398" customFormat="1" ht="17.100000000000001" customHeight="1">
      <c r="A74" s="404"/>
      <c r="B74" s="405" t="s">
        <v>311</v>
      </c>
      <c r="C74" s="406">
        <f>A70</f>
        <v>16</v>
      </c>
      <c r="D74" s="407" t="s">
        <v>306</v>
      </c>
      <c r="E74" s="408"/>
      <c r="F74" s="409"/>
      <c r="G74" s="409">
        <f>SUM(G71:G73)</f>
        <v>0</v>
      </c>
      <c r="H74" s="409"/>
      <c r="I74" s="409">
        <f>SUM(I71:I73)</f>
        <v>152508</v>
      </c>
      <c r="J74" s="409"/>
      <c r="K74" s="409">
        <f>SUM(K71:K73)</f>
        <v>4575</v>
      </c>
      <c r="L74" s="410" t="s">
        <v>547</v>
      </c>
    </row>
    <row r="75" spans="1:19" s="398" customFormat="1" ht="17.100000000000001" customHeight="1">
      <c r="A75" s="391">
        <v>17</v>
      </c>
      <c r="B75" s="392" t="s">
        <v>593</v>
      </c>
      <c r="C75" s="393" t="s">
        <v>597</v>
      </c>
      <c r="D75" s="394" t="s">
        <v>153</v>
      </c>
      <c r="E75" s="395"/>
      <c r="F75" s="396"/>
      <c r="G75" s="396"/>
      <c r="H75" s="396"/>
      <c r="I75" s="396"/>
      <c r="J75" s="396"/>
      <c r="K75" s="396"/>
      <c r="L75" s="397" t="s">
        <v>310</v>
      </c>
    </row>
    <row r="76" spans="1:19" s="398" customFormat="1" ht="17.100000000000001" customHeight="1">
      <c r="A76" s="399"/>
      <c r="B76" s="400" t="s">
        <v>305</v>
      </c>
      <c r="C76" s="400" t="s">
        <v>543</v>
      </c>
      <c r="D76" s="401" t="s">
        <v>247</v>
      </c>
      <c r="E76" s="329">
        <f>2.526*50%</f>
        <v>1.2629999999999999</v>
      </c>
      <c r="F76" s="396"/>
      <c r="G76" s="396"/>
      <c r="H76" s="396">
        <f>VLOOKUP(C76,노임단가!$D$4:$E$11,2,FALSE)</f>
        <v>241698</v>
      </c>
      <c r="I76" s="396">
        <f>ROUNDDOWN($E76*H76,)</f>
        <v>305264</v>
      </c>
      <c r="J76" s="396"/>
      <c r="K76" s="396"/>
      <c r="L76" s="402" t="s">
        <v>546</v>
      </c>
    </row>
    <row r="77" spans="1:19" s="398" customFormat="1" ht="17.100000000000001" customHeight="1">
      <c r="A77" s="399"/>
      <c r="B77" s="403" t="s">
        <v>305</v>
      </c>
      <c r="C77" s="400" t="s">
        <v>312</v>
      </c>
      <c r="D77" s="401" t="s">
        <v>247</v>
      </c>
      <c r="E77" s="329">
        <f>0.75*50%</f>
        <v>0.375</v>
      </c>
      <c r="F77" s="396"/>
      <c r="G77" s="396"/>
      <c r="H77" s="396">
        <f>VLOOKUP(C77,노임단가!$D$4:$E$11,2,FALSE)</f>
        <v>172068</v>
      </c>
      <c r="I77" s="396">
        <f>ROUNDDOWN($E77*H77,)</f>
        <v>64525</v>
      </c>
      <c r="J77" s="396"/>
      <c r="K77" s="396"/>
      <c r="L77" s="402"/>
    </row>
    <row r="78" spans="1:19" s="398" customFormat="1" ht="17.100000000000001" customHeight="1">
      <c r="A78" s="399"/>
      <c r="B78" s="403" t="s">
        <v>595</v>
      </c>
      <c r="C78" s="400" t="s">
        <v>544</v>
      </c>
      <c r="D78" s="401" t="s">
        <v>545</v>
      </c>
      <c r="E78" s="329">
        <v>3</v>
      </c>
      <c r="F78" s="396"/>
      <c r="G78" s="396"/>
      <c r="H78" s="396"/>
      <c r="I78" s="396"/>
      <c r="J78" s="396">
        <f>I79</f>
        <v>369789</v>
      </c>
      <c r="K78" s="396">
        <f>ROUNDDOWN(J78*E78%,)</f>
        <v>11093</v>
      </c>
      <c r="L78" s="402"/>
    </row>
    <row r="79" spans="1:19" s="398" customFormat="1" ht="17.100000000000001" customHeight="1" thickBot="1">
      <c r="A79" s="411"/>
      <c r="B79" s="412" t="s">
        <v>311</v>
      </c>
      <c r="C79" s="413">
        <f>A75</f>
        <v>17</v>
      </c>
      <c r="D79" s="414" t="s">
        <v>306</v>
      </c>
      <c r="E79" s="415"/>
      <c r="F79" s="416"/>
      <c r="G79" s="416">
        <f>SUM(G76:G78)</f>
        <v>0</v>
      </c>
      <c r="H79" s="416"/>
      <c r="I79" s="416">
        <f>SUM(I76:I78)</f>
        <v>369789</v>
      </c>
      <c r="J79" s="416"/>
      <c r="K79" s="416">
        <f>SUM(K76:K78)</f>
        <v>11093</v>
      </c>
      <c r="L79" s="417" t="s">
        <v>598</v>
      </c>
    </row>
  </sheetData>
  <mergeCells count="10">
    <mergeCell ref="A1:L1"/>
    <mergeCell ref="H4:I4"/>
    <mergeCell ref="J4:K4"/>
    <mergeCell ref="L4:L5"/>
    <mergeCell ref="A4:A5"/>
    <mergeCell ref="B4:B5"/>
    <mergeCell ref="C4:C5"/>
    <mergeCell ref="D4:D5"/>
    <mergeCell ref="E4:E5"/>
    <mergeCell ref="F4:G4"/>
  </mergeCells>
  <phoneticPr fontId="2" type="noConversion"/>
  <printOptions horizontalCentered="1" verticalCentered="1"/>
  <pageMargins left="0.31496062992125984" right="0.31496062992125984" top="0.70866141732283472" bottom="0.70866141732283472" header="0.51181102362204722" footer="0.51181102362204722"/>
  <pageSetup paperSize="9" scale="95" orientation="landscape" horizontalDpi="4294967293" verticalDpi="300" r:id="rId1"/>
  <headerFooter alignWithMargins="0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04"/>
  <sheetViews>
    <sheetView zoomScale="90" workbookViewId="0">
      <selection activeCell="E5" sqref="E5"/>
    </sheetView>
  </sheetViews>
  <sheetFormatPr defaultRowHeight="20.100000000000001" customHeight="1"/>
  <cols>
    <col min="1" max="2" width="8.88671875" style="2"/>
    <col min="3" max="3" width="9.109375" style="2" customWidth="1"/>
    <col min="4" max="10" width="8.88671875" style="2"/>
    <col min="11" max="11" width="9.33203125" style="2" customWidth="1"/>
    <col min="12" max="16384" width="8.88671875" style="2"/>
  </cols>
  <sheetData>
    <row r="1" spans="1:13" ht="31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1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1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1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1.5" customHeight="1">
      <c r="A6" s="615" t="s">
        <v>72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</row>
    <row r="7" spans="1:13" ht="31.5" customHeight="1">
      <c r="A7" s="615" t="s">
        <v>14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</row>
    <row r="8" spans="1:13" ht="31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1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1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1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1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1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1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>
    <pageSetUpPr fitToPage="1"/>
  </sheetPr>
  <dimension ref="A1:P89"/>
  <sheetViews>
    <sheetView view="pageBreakPreview" topLeftCell="B49" zoomScaleNormal="100" zoomScaleSheetLayoutView="100" workbookViewId="0">
      <selection activeCell="P90" sqref="P90"/>
    </sheetView>
  </sheetViews>
  <sheetFormatPr defaultRowHeight="24.95" customHeight="1"/>
  <cols>
    <col min="1" max="1" width="12.88671875" style="424" hidden="1" customWidth="1"/>
    <col min="2" max="2" width="21.88671875" style="440" customWidth="1"/>
    <col min="3" max="3" width="31.33203125" style="441" bestFit="1" customWidth="1"/>
    <col min="4" max="4" width="3.6640625" style="441" customWidth="1"/>
    <col min="5" max="5" width="3.6640625" style="441" hidden="1" customWidth="1"/>
    <col min="6" max="6" width="9.21875" style="442" customWidth="1"/>
    <col min="7" max="7" width="4.5546875" style="443" customWidth="1"/>
    <col min="8" max="8" width="9.6640625" style="442" customWidth="1"/>
    <col min="9" max="9" width="5.21875" style="444" customWidth="1"/>
    <col min="10" max="10" width="9.44140625" style="442" bestFit="1" customWidth="1"/>
    <col min="11" max="12" width="8.77734375" style="445" customWidth="1"/>
    <col min="13" max="13" width="9.44140625" style="446" customWidth="1"/>
    <col min="14" max="14" width="0.33203125" style="424" customWidth="1"/>
    <col min="15" max="15" width="8.88671875" style="424"/>
    <col min="16" max="16" width="17.33203125" style="424" customWidth="1"/>
    <col min="17" max="16384" width="8.88671875" style="424"/>
  </cols>
  <sheetData>
    <row r="1" spans="1:16" ht="36.75" customHeight="1">
      <c r="B1" s="659" t="s">
        <v>32</v>
      </c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</row>
    <row r="2" spans="1:16" s="425" customFormat="1" ht="18.75" customHeight="1">
      <c r="B2" s="426" t="str">
        <f>수량산출서!A2</f>
        <v>[건  명 : 「중동사랑시장 증발냉방장치 물품구매 제작•설치」]</v>
      </c>
      <c r="C2" s="426"/>
      <c r="D2" s="427"/>
      <c r="E2" s="427"/>
      <c r="F2" s="426"/>
      <c r="G2" s="428"/>
      <c r="H2" s="655" t="s">
        <v>243</v>
      </c>
      <c r="I2" s="655"/>
      <c r="J2" s="655"/>
      <c r="K2" s="655"/>
      <c r="L2" s="655"/>
      <c r="M2" s="655"/>
    </row>
    <row r="3" spans="1:16" s="427" customFormat="1" ht="18" customHeight="1">
      <c r="B3" s="660" t="s">
        <v>33</v>
      </c>
      <c r="C3" s="660" t="s">
        <v>34</v>
      </c>
      <c r="D3" s="660" t="s">
        <v>3</v>
      </c>
      <c r="E3" s="660" t="s">
        <v>4</v>
      </c>
      <c r="F3" s="658" t="s">
        <v>620</v>
      </c>
      <c r="G3" s="658"/>
      <c r="H3" s="658" t="s">
        <v>621</v>
      </c>
      <c r="I3" s="658"/>
      <c r="J3" s="658" t="s">
        <v>234</v>
      </c>
      <c r="K3" s="656" t="s">
        <v>35</v>
      </c>
      <c r="L3" s="656"/>
      <c r="M3" s="657" t="s">
        <v>36</v>
      </c>
    </row>
    <row r="4" spans="1:16" s="427" customFormat="1" ht="18" customHeight="1">
      <c r="B4" s="660"/>
      <c r="C4" s="660"/>
      <c r="D4" s="660"/>
      <c r="E4" s="660"/>
      <c r="F4" s="429" t="s">
        <v>11</v>
      </c>
      <c r="G4" s="430" t="s">
        <v>37</v>
      </c>
      <c r="H4" s="429" t="s">
        <v>11</v>
      </c>
      <c r="I4" s="429" t="s">
        <v>37</v>
      </c>
      <c r="J4" s="658"/>
      <c r="K4" s="245" t="s">
        <v>68</v>
      </c>
      <c r="L4" s="245" t="s">
        <v>69</v>
      </c>
      <c r="M4" s="657"/>
    </row>
    <row r="5" spans="1:16" s="427" customFormat="1" ht="17.45" customHeight="1">
      <c r="B5" s="224" t="str">
        <f>수량산출서!A4</f>
        <v>1. 증발냉방장치 제작</v>
      </c>
      <c r="C5" s="262"/>
      <c r="D5" s="198"/>
      <c r="E5" s="198"/>
      <c r="F5" s="429"/>
      <c r="G5" s="430"/>
      <c r="H5" s="429"/>
      <c r="I5" s="429"/>
      <c r="J5" s="429"/>
      <c r="K5" s="245"/>
      <c r="L5" s="245"/>
      <c r="M5" s="197"/>
    </row>
    <row r="6" spans="1:16" s="425" customFormat="1" ht="17.45" customHeight="1">
      <c r="A6" s="425" t="str">
        <f>B6&amp;C6&amp;D6</f>
        <v>배관용 스테인리스 강관D15x2.5Tkg</v>
      </c>
      <c r="B6" s="249" t="s">
        <v>104</v>
      </c>
      <c r="C6" s="431" t="s">
        <v>105</v>
      </c>
      <c r="D6" s="198" t="s">
        <v>107</v>
      </c>
      <c r="E6" s="198">
        <v>1</v>
      </c>
      <c r="F6" s="429"/>
      <c r="G6" s="432"/>
      <c r="H6" s="429"/>
      <c r="I6" s="433"/>
      <c r="J6" s="429"/>
      <c r="K6" s="153"/>
      <c r="L6" s="153"/>
      <c r="M6" s="434"/>
    </row>
    <row r="7" spans="1:16" s="425" customFormat="1" ht="17.45" customHeight="1">
      <c r="A7" s="425" t="str">
        <f t="shared" ref="A7:A60" si="0">B7&amp;C7&amp;D7</f>
        <v>배관용 스테인리스 강관D20x2.5Tkg</v>
      </c>
      <c r="B7" s="249" t="s">
        <v>104</v>
      </c>
      <c r="C7" s="197" t="s">
        <v>106</v>
      </c>
      <c r="D7" s="198" t="s">
        <v>107</v>
      </c>
      <c r="E7" s="198">
        <v>1</v>
      </c>
      <c r="F7" s="429"/>
      <c r="G7" s="432"/>
      <c r="H7" s="429"/>
      <c r="I7" s="433"/>
      <c r="J7" s="429"/>
      <c r="K7" s="245"/>
      <c r="L7" s="245"/>
      <c r="M7" s="434"/>
    </row>
    <row r="8" spans="1:16" s="425" customFormat="1" ht="17.45" customHeight="1">
      <c r="A8" s="425" t="str">
        <f t="shared" si="0"/>
        <v>PUMP 쇼바형 CASE900*316*616mm (w.d.h), 1.5T SUS방수+쇼바형 DOOR대</v>
      </c>
      <c r="B8" s="260" t="s">
        <v>446</v>
      </c>
      <c r="C8" s="197" t="s">
        <v>447</v>
      </c>
      <c r="D8" s="198" t="str">
        <f>설계내역관급!D12</f>
        <v>대</v>
      </c>
      <c r="E8" s="198">
        <v>1</v>
      </c>
      <c r="F8" s="435"/>
      <c r="G8" s="182"/>
      <c r="H8" s="435"/>
      <c r="I8" s="254"/>
      <c r="J8" s="436"/>
      <c r="K8" s="245"/>
      <c r="L8" s="245"/>
      <c r="M8" s="434"/>
    </row>
    <row r="9" spans="1:16" s="425" customFormat="1" ht="17.45" customHeight="1">
      <c r="A9" s="425" t="str">
        <f t="shared" si="0"/>
        <v>포깅펌프(Hawk, ITALY)Hawk PUMP, 1.875KW, 1,450RPM, 9.6L대</v>
      </c>
      <c r="B9" s="249" t="s">
        <v>574</v>
      </c>
      <c r="C9" s="197" t="s">
        <v>575</v>
      </c>
      <c r="D9" s="198" t="str">
        <f>설계내역관급!D13</f>
        <v>대</v>
      </c>
      <c r="E9" s="198"/>
      <c r="F9" s="435"/>
      <c r="G9" s="182"/>
      <c r="H9" s="435"/>
      <c r="I9" s="254"/>
      <c r="J9" s="435"/>
      <c r="K9" s="245"/>
      <c r="L9" s="245"/>
      <c r="M9" s="434"/>
      <c r="P9" s="437"/>
    </row>
    <row r="10" spans="1:16" s="425" customFormat="1" ht="17.45" customHeight="1">
      <c r="A10" s="425" t="str">
        <f>B10&amp;C10&amp;D10</f>
        <v>펌프전자변30~1000PSIEA</v>
      </c>
      <c r="B10" s="249" t="str">
        <f>설계내역관급!B14</f>
        <v>펌프전자변</v>
      </c>
      <c r="C10" s="197" t="str">
        <f>설계내역관급!C14</f>
        <v>30~1000PSI</v>
      </c>
      <c r="D10" s="198" t="str">
        <f>설계내역관급!D14</f>
        <v>EA</v>
      </c>
      <c r="E10" s="198"/>
      <c r="F10" s="435"/>
      <c r="G10" s="182"/>
      <c r="H10" s="435"/>
      <c r="I10" s="254"/>
      <c r="J10" s="435"/>
      <c r="K10" s="245"/>
      <c r="L10" s="245"/>
      <c r="M10" s="434"/>
      <c r="P10" s="437"/>
    </row>
    <row r="11" spans="1:16" s="425" customFormat="1" ht="17.45" customHeight="1">
      <c r="A11" s="425" t="str">
        <f t="shared" si="0"/>
        <v>급유식 공기압축기CW-P40L80(AIS-300GE)/3HP/가솔린엔진/맞춤제작대</v>
      </c>
      <c r="B11" s="260" t="s">
        <v>449</v>
      </c>
      <c r="C11" s="261" t="s">
        <v>450</v>
      </c>
      <c r="D11" s="197" t="s">
        <v>154</v>
      </c>
      <c r="E11" s="198"/>
      <c r="F11" s="429"/>
      <c r="G11" s="430"/>
      <c r="H11" s="429"/>
      <c r="I11" s="245"/>
      <c r="J11" s="429"/>
      <c r="K11" s="245"/>
      <c r="L11" s="245"/>
      <c r="M11" s="434"/>
    </row>
    <row r="12" spans="1:16" s="425" customFormat="1" ht="17.45" customHeight="1">
      <c r="A12" s="425" t="str">
        <f t="shared" si="0"/>
        <v>질소탱크50L,수분드레인제거장치,안전밸브5Mpa,압력계대</v>
      </c>
      <c r="B12" s="260" t="s">
        <v>451</v>
      </c>
      <c r="C12" s="261" t="s">
        <v>452</v>
      </c>
      <c r="D12" s="197" t="s">
        <v>154</v>
      </c>
      <c r="E12" s="198"/>
      <c r="F12" s="429"/>
      <c r="G12" s="430"/>
      <c r="H12" s="429"/>
      <c r="I12" s="245"/>
      <c r="J12" s="429"/>
      <c r="K12" s="245"/>
      <c r="L12" s="245"/>
      <c r="M12" s="434"/>
    </row>
    <row r="13" spans="1:16" s="425" customFormat="1" ht="17.45" customHeight="1">
      <c r="A13" s="425" t="str">
        <f t="shared" si="0"/>
        <v>TechMT-8071IEEA</v>
      </c>
      <c r="B13" s="249" t="s">
        <v>112</v>
      </c>
      <c r="C13" s="282" t="s">
        <v>133</v>
      </c>
      <c r="D13" s="198" t="s">
        <v>153</v>
      </c>
      <c r="E13" s="198">
        <v>1</v>
      </c>
      <c r="F13" s="429"/>
      <c r="G13" s="430"/>
      <c r="H13" s="429"/>
      <c r="I13" s="245"/>
      <c r="J13" s="429"/>
      <c r="K13" s="245"/>
      <c r="L13" s="245"/>
      <c r="M13" s="434"/>
    </row>
    <row r="14" spans="1:16" s="425" customFormat="1" ht="17.45" customHeight="1">
      <c r="A14" s="425" t="str">
        <f t="shared" si="0"/>
        <v>PLCDR32HEA</v>
      </c>
      <c r="B14" s="249" t="s">
        <v>113</v>
      </c>
      <c r="C14" s="197" t="s">
        <v>134</v>
      </c>
      <c r="D14" s="198" t="s">
        <v>153</v>
      </c>
      <c r="E14" s="198">
        <v>1</v>
      </c>
      <c r="F14" s="429"/>
      <c r="G14" s="430"/>
      <c r="H14" s="429"/>
      <c r="I14" s="245"/>
      <c r="J14" s="429"/>
      <c r="K14" s="245"/>
      <c r="L14" s="245"/>
      <c r="M14" s="434"/>
    </row>
    <row r="15" spans="1:16" s="425" customFormat="1" ht="17.45" customHeight="1">
      <c r="A15" s="425" t="str">
        <f t="shared" si="0"/>
        <v>SSRWYNMG1C11OR4EA</v>
      </c>
      <c r="B15" s="249" t="s">
        <v>114</v>
      </c>
      <c r="C15" s="197" t="s">
        <v>135</v>
      </c>
      <c r="D15" s="198" t="s">
        <v>153</v>
      </c>
      <c r="E15" s="198">
        <v>1</v>
      </c>
      <c r="F15" s="429"/>
      <c r="G15" s="430"/>
      <c r="H15" s="429"/>
      <c r="I15" s="245"/>
      <c r="J15" s="429"/>
      <c r="K15" s="245"/>
      <c r="L15" s="245"/>
      <c r="M15" s="434"/>
    </row>
    <row r="16" spans="1:16" s="425" customFormat="1" ht="17.45" customHeight="1">
      <c r="A16" s="425" t="str">
        <f t="shared" si="0"/>
        <v>방열판&amp;FANWTFMHIC51OOD4EA</v>
      </c>
      <c r="B16" s="249" t="s">
        <v>115</v>
      </c>
      <c r="C16" s="197" t="s">
        <v>136</v>
      </c>
      <c r="D16" s="198" t="s">
        <v>153</v>
      </c>
      <c r="E16" s="198"/>
      <c r="F16" s="429"/>
      <c r="G16" s="430"/>
      <c r="H16" s="429"/>
      <c r="I16" s="245"/>
      <c r="J16" s="429"/>
      <c r="K16" s="245"/>
      <c r="L16" s="245"/>
      <c r="M16" s="434"/>
    </row>
    <row r="17" spans="1:13" s="425" customFormat="1" ht="17.45" customHeight="1">
      <c r="A17" s="425" t="str">
        <f t="shared" si="0"/>
        <v>N.F.BEBE-32FB 30AEA</v>
      </c>
      <c r="B17" s="249" t="s">
        <v>116</v>
      </c>
      <c r="C17" s="197" t="s">
        <v>137</v>
      </c>
      <c r="D17" s="198" t="s">
        <v>153</v>
      </c>
      <c r="E17" s="198"/>
      <c r="F17" s="429"/>
      <c r="G17" s="430"/>
      <c r="H17" s="429"/>
      <c r="I17" s="245"/>
      <c r="J17" s="429"/>
      <c r="K17" s="245"/>
      <c r="L17" s="245"/>
      <c r="M17" s="434"/>
    </row>
    <row r="18" spans="1:13" s="425" customFormat="1" ht="17.45" customHeight="1">
      <c r="A18" s="425" t="str">
        <f t="shared" si="0"/>
        <v>SMPSWYSP-300S24DEA</v>
      </c>
      <c r="B18" s="249" t="s">
        <v>117</v>
      </c>
      <c r="C18" s="197" t="s">
        <v>138</v>
      </c>
      <c r="D18" s="198" t="s">
        <v>153</v>
      </c>
      <c r="E18" s="198"/>
      <c r="F18" s="429"/>
      <c r="G18" s="430"/>
      <c r="H18" s="429"/>
      <c r="I18" s="245"/>
      <c r="J18" s="429"/>
      <c r="K18" s="245"/>
      <c r="L18" s="245"/>
      <c r="M18" s="434"/>
    </row>
    <row r="19" spans="1:13" s="425" customFormat="1" ht="17.45" customHeight="1">
      <c r="A19" s="425" t="str">
        <f t="shared" si="0"/>
        <v>SMPSWYSP-75S24DEA</v>
      </c>
      <c r="B19" s="249" t="s">
        <v>117</v>
      </c>
      <c r="C19" s="197" t="s">
        <v>139</v>
      </c>
      <c r="D19" s="198" t="s">
        <v>153</v>
      </c>
      <c r="E19" s="198"/>
      <c r="F19" s="429"/>
      <c r="G19" s="430"/>
      <c r="H19" s="429"/>
      <c r="I19" s="245"/>
      <c r="J19" s="429"/>
      <c r="K19" s="245"/>
      <c r="L19" s="245"/>
      <c r="M19" s="434"/>
    </row>
    <row r="20" spans="1:13" s="425" customFormat="1" ht="17.45" customHeight="1">
      <c r="A20" s="425" t="str">
        <f t="shared" si="0"/>
        <v>온습도 SENSORSRM-300(PT 100Ω,정전용량)EA</v>
      </c>
      <c r="B20" s="249" t="s">
        <v>118</v>
      </c>
      <c r="C20" s="197" t="s">
        <v>140</v>
      </c>
      <c r="D20" s="198" t="s">
        <v>153</v>
      </c>
      <c r="E20" s="198"/>
      <c r="F20" s="429"/>
      <c r="G20" s="430"/>
      <c r="H20" s="429"/>
      <c r="I20" s="245"/>
      <c r="J20" s="429"/>
      <c r="K20" s="245"/>
      <c r="L20" s="245"/>
      <c r="M20" s="434"/>
    </row>
    <row r="21" spans="1:13" s="425" customFormat="1" ht="17.45" customHeight="1">
      <c r="A21" s="425" t="str">
        <f t="shared" si="0"/>
        <v>EMERGENCY SWITCH25mm LOCK TYPEEA</v>
      </c>
      <c r="B21" s="249" t="s">
        <v>119</v>
      </c>
      <c r="C21" s="197" t="s">
        <v>141</v>
      </c>
      <c r="D21" s="198" t="s">
        <v>153</v>
      </c>
      <c r="E21" s="198"/>
      <c r="F21" s="429"/>
      <c r="G21" s="430"/>
      <c r="H21" s="429"/>
      <c r="I21" s="245"/>
      <c r="J21" s="429"/>
      <c r="K21" s="245"/>
      <c r="L21" s="245"/>
      <c r="M21" s="434"/>
    </row>
    <row r="22" spans="1:13" s="425" customFormat="1" ht="17.45" customHeight="1">
      <c r="A22" s="425" t="str">
        <f t="shared" si="0"/>
        <v>BUZZER25mmEA</v>
      </c>
      <c r="B22" s="249" t="s">
        <v>120</v>
      </c>
      <c r="C22" s="197" t="s">
        <v>142</v>
      </c>
      <c r="D22" s="198" t="s">
        <v>153</v>
      </c>
      <c r="E22" s="198"/>
      <c r="F22" s="429"/>
      <c r="G22" s="430"/>
      <c r="H22" s="429"/>
      <c r="I22" s="245"/>
      <c r="J22" s="429"/>
      <c r="K22" s="245"/>
      <c r="L22" s="245"/>
      <c r="M22" s="434"/>
    </row>
    <row r="23" spans="1:13" s="425" customFormat="1" ht="17.45" customHeight="1">
      <c r="A23" s="425" t="str">
        <f t="shared" si="0"/>
        <v>AUX RELAYMY-4  220V   SMY-4SLEA</v>
      </c>
      <c r="B23" s="249" t="s">
        <v>121</v>
      </c>
      <c r="C23" s="197" t="s">
        <v>143</v>
      </c>
      <c r="D23" s="198" t="s">
        <v>153</v>
      </c>
      <c r="E23" s="198"/>
      <c r="F23" s="429"/>
      <c r="G23" s="430"/>
      <c r="H23" s="429"/>
      <c r="I23" s="245"/>
      <c r="J23" s="429"/>
      <c r="K23" s="245"/>
      <c r="L23" s="245"/>
      <c r="M23" s="434"/>
    </row>
    <row r="24" spans="1:13" s="425" customFormat="1" ht="17.45" customHeight="1">
      <c r="A24" s="425" t="str">
        <f t="shared" si="0"/>
        <v>RELAY SOCKET0EA</v>
      </c>
      <c r="B24" s="249" t="s">
        <v>122</v>
      </c>
      <c r="C24" s="245">
        <v>0</v>
      </c>
      <c r="D24" s="198" t="s">
        <v>153</v>
      </c>
      <c r="E24" s="198"/>
      <c r="F24" s="429"/>
      <c r="G24" s="430"/>
      <c r="H24" s="429"/>
      <c r="I24" s="245"/>
      <c r="J24" s="429"/>
      <c r="K24" s="245"/>
      <c r="L24" s="245"/>
      <c r="M24" s="434"/>
    </row>
    <row r="25" spans="1:13" s="425" customFormat="1" ht="17.45" customHeight="1">
      <c r="A25" s="425" t="str">
        <f t="shared" si="0"/>
        <v>POWER SWITCH0EA</v>
      </c>
      <c r="B25" s="249" t="s">
        <v>123</v>
      </c>
      <c r="C25" s="245">
        <v>0</v>
      </c>
      <c r="D25" s="198" t="s">
        <v>153</v>
      </c>
      <c r="E25" s="198"/>
      <c r="F25" s="429"/>
      <c r="G25" s="430"/>
      <c r="H25" s="429"/>
      <c r="I25" s="245"/>
      <c r="J25" s="429"/>
      <c r="K25" s="245"/>
      <c r="L25" s="245"/>
      <c r="M25" s="434"/>
    </row>
    <row r="26" spans="1:13" s="425" customFormat="1" ht="17.45" customHeight="1">
      <c r="A26" s="425" t="str">
        <f t="shared" si="0"/>
        <v>PILOT LAMPK25-14R 220V ACEA</v>
      </c>
      <c r="B26" s="249" t="s">
        <v>124</v>
      </c>
      <c r="C26" s="197" t="s">
        <v>144</v>
      </c>
      <c r="D26" s="198" t="s">
        <v>153</v>
      </c>
      <c r="E26" s="198"/>
      <c r="F26" s="429"/>
      <c r="G26" s="430"/>
      <c r="H26" s="429"/>
      <c r="I26" s="245"/>
      <c r="J26" s="429"/>
      <c r="K26" s="245"/>
      <c r="L26" s="245"/>
      <c r="M26" s="434"/>
    </row>
    <row r="27" spans="1:13" s="425" customFormat="1" ht="17.45" customHeight="1">
      <c r="A27" s="425" t="str">
        <f t="shared" si="0"/>
        <v>FAN MOTORG12025HASTSET</v>
      </c>
      <c r="B27" s="249" t="s">
        <v>125</v>
      </c>
      <c r="C27" s="197" t="s">
        <v>145</v>
      </c>
      <c r="D27" s="198" t="s">
        <v>155</v>
      </c>
      <c r="E27" s="198"/>
      <c r="F27" s="429"/>
      <c r="G27" s="430"/>
      <c r="H27" s="429"/>
      <c r="I27" s="245"/>
      <c r="J27" s="429"/>
      <c r="K27" s="245"/>
      <c r="L27" s="245"/>
      <c r="M27" s="434"/>
    </row>
    <row r="28" spans="1:13" s="425" customFormat="1" ht="17.45" customHeight="1">
      <c r="A28" s="425" t="str">
        <f t="shared" si="0"/>
        <v>XBL-C41A485통신 모듈EA</v>
      </c>
      <c r="B28" s="249" t="s">
        <v>126</v>
      </c>
      <c r="C28" s="197" t="s">
        <v>146</v>
      </c>
      <c r="D28" s="198" t="s">
        <v>153</v>
      </c>
      <c r="E28" s="198"/>
      <c r="F28" s="429"/>
      <c r="G28" s="430"/>
      <c r="H28" s="429"/>
      <c r="I28" s="245"/>
      <c r="J28" s="429"/>
      <c r="K28" s="245"/>
      <c r="L28" s="245"/>
      <c r="M28" s="434"/>
    </row>
    <row r="29" spans="1:13" s="425" customFormat="1" ht="17.45" customHeight="1">
      <c r="A29" s="425" t="str">
        <f t="shared" si="0"/>
        <v>단자대15A  JOTN-15AEA</v>
      </c>
      <c r="B29" s="249" t="s">
        <v>127</v>
      </c>
      <c r="C29" s="197" t="s">
        <v>147</v>
      </c>
      <c r="D29" s="198" t="s">
        <v>153</v>
      </c>
      <c r="E29" s="198"/>
      <c r="F29" s="429"/>
      <c r="G29" s="430"/>
      <c r="H29" s="429"/>
      <c r="I29" s="245"/>
      <c r="J29" s="429"/>
      <c r="K29" s="245"/>
      <c r="L29" s="245"/>
      <c r="M29" s="434"/>
    </row>
    <row r="30" spans="1:13" s="425" customFormat="1" ht="17.45" customHeight="1">
      <c r="A30" s="425" t="str">
        <f t="shared" si="0"/>
        <v>잔넬1m  JOTN-15AEA</v>
      </c>
      <c r="B30" s="249" t="s">
        <v>128</v>
      </c>
      <c r="C30" s="197" t="s">
        <v>148</v>
      </c>
      <c r="D30" s="198" t="s">
        <v>153</v>
      </c>
      <c r="E30" s="198"/>
      <c r="F30" s="429"/>
      <c r="G30" s="430"/>
      <c r="H30" s="429"/>
      <c r="I30" s="245"/>
      <c r="J30" s="429"/>
      <c r="K30" s="245"/>
      <c r="L30" s="245"/>
      <c r="M30" s="434"/>
    </row>
    <row r="31" spans="1:13" s="425" customFormat="1" ht="17.45" customHeight="1">
      <c r="A31" s="425" t="str">
        <f t="shared" si="0"/>
        <v>CONNECTOR52Pset</v>
      </c>
      <c r="B31" s="249" t="s">
        <v>129</v>
      </c>
      <c r="C31" s="197" t="s">
        <v>149</v>
      </c>
      <c r="D31" s="198" t="s">
        <v>156</v>
      </c>
      <c r="E31" s="198"/>
      <c r="F31" s="429"/>
      <c r="G31" s="430"/>
      <c r="H31" s="429"/>
      <c r="I31" s="245"/>
      <c r="J31" s="429"/>
      <c r="K31" s="245"/>
      <c r="L31" s="245"/>
      <c r="M31" s="434"/>
    </row>
    <row r="32" spans="1:13" s="425" customFormat="1" ht="17.45" customHeight="1">
      <c r="A32" s="425" t="str">
        <f t="shared" si="0"/>
        <v>CONNECTOR8Pset</v>
      </c>
      <c r="B32" s="249" t="s">
        <v>129</v>
      </c>
      <c r="C32" s="197" t="s">
        <v>150</v>
      </c>
      <c r="D32" s="198" t="s">
        <v>156</v>
      </c>
      <c r="E32" s="198"/>
      <c r="F32" s="429"/>
      <c r="G32" s="430"/>
      <c r="H32" s="429"/>
      <c r="I32" s="245"/>
      <c r="J32" s="429"/>
      <c r="K32" s="245"/>
      <c r="L32" s="245"/>
      <c r="M32" s="434"/>
    </row>
    <row r="33" spans="1:13" s="425" customFormat="1" ht="17.45" customHeight="1">
      <c r="A33" s="425" t="str">
        <f t="shared" si="0"/>
        <v>CABLE 20# 0.5SQ 50C 실드m</v>
      </c>
      <c r="B33" s="249" t="s">
        <v>130</v>
      </c>
      <c r="C33" s="197" t="s">
        <v>151</v>
      </c>
      <c r="D33" s="198" t="s">
        <v>157</v>
      </c>
      <c r="E33" s="198"/>
      <c r="F33" s="429"/>
      <c r="G33" s="430"/>
      <c r="H33" s="429"/>
      <c r="I33" s="245"/>
      <c r="J33" s="429"/>
      <c r="K33" s="245"/>
      <c r="L33" s="245"/>
      <c r="M33" s="434"/>
    </row>
    <row r="34" spans="1:13" s="425" customFormat="1" ht="17.45" customHeight="1">
      <c r="A34" s="425" t="str">
        <f t="shared" si="0"/>
        <v>CABLE20# 0.5SQ 8C 실드m</v>
      </c>
      <c r="B34" s="249" t="s">
        <v>131</v>
      </c>
      <c r="C34" s="197" t="s">
        <v>152</v>
      </c>
      <c r="D34" s="198" t="s">
        <v>157</v>
      </c>
      <c r="E34" s="198"/>
      <c r="F34" s="429"/>
      <c r="G34" s="430"/>
      <c r="H34" s="429"/>
      <c r="I34" s="245"/>
      <c r="J34" s="429"/>
      <c r="K34" s="245"/>
      <c r="L34" s="245"/>
      <c r="M34" s="434"/>
    </row>
    <row r="35" spans="1:13" s="425" customFormat="1" ht="17.45" customHeight="1">
      <c r="A35" s="425" t="str">
        <f t="shared" si="0"/>
        <v>REMOTE CONTROL(HMI)15.6inch, 쿼드코어, FULL HD(CMT3162X)대</v>
      </c>
      <c r="B35" s="260" t="s">
        <v>603</v>
      </c>
      <c r="C35" s="261" t="s">
        <v>604</v>
      </c>
      <c r="D35" s="197" t="s">
        <v>154</v>
      </c>
      <c r="E35" s="198"/>
      <c r="F35" s="429"/>
      <c r="G35" s="430"/>
      <c r="H35" s="429"/>
      <c r="I35" s="245"/>
      <c r="J35" s="429"/>
      <c r="K35" s="245"/>
      <c r="L35" s="245"/>
      <c r="M35" s="434"/>
    </row>
    <row r="36" spans="1:13" s="425" customFormat="1" ht="17.45" customHeight="1">
      <c r="A36" s="425" t="str">
        <f t="shared" si="0"/>
        <v>CONTROL MODULE HMI CONTROL MODULE(AUTO CONTROL)식</v>
      </c>
      <c r="B36" s="260" t="s">
        <v>448</v>
      </c>
      <c r="C36" s="261" t="s">
        <v>605</v>
      </c>
      <c r="D36" s="197" t="s">
        <v>231</v>
      </c>
      <c r="E36" s="198"/>
      <c r="F36" s="429"/>
      <c r="G36" s="430"/>
      <c r="H36" s="429"/>
      <c r="I36" s="245"/>
      <c r="J36" s="429"/>
      <c r="K36" s="245"/>
      <c r="L36" s="245"/>
      <c r="M36" s="434"/>
    </row>
    <row r="37" spans="1:13" s="425" customFormat="1" ht="17.45" customHeight="1">
      <c r="A37" s="425" t="str">
        <f t="shared" si="0"/>
        <v>멀티압착고압호스OD12.4mm, Max25MPA, Synflexm</v>
      </c>
      <c r="B37" s="249" t="s">
        <v>158</v>
      </c>
      <c r="C37" s="197" t="s">
        <v>159</v>
      </c>
      <c r="D37" s="198" t="s">
        <v>157</v>
      </c>
      <c r="E37" s="198"/>
      <c r="F37" s="429"/>
      <c r="G37" s="430"/>
      <c r="H37" s="429"/>
      <c r="I37" s="245"/>
      <c r="J37" s="429"/>
      <c r="K37" s="245"/>
      <c r="L37" s="245"/>
      <c r="M37" s="434"/>
    </row>
    <row r="38" spans="1:13" s="425" customFormat="1" ht="17.45" customHeight="1">
      <c r="A38" s="425" t="str">
        <f t="shared" si="0"/>
        <v>PVC TUBE HOUSING3미터 배관 일체형 PVC 하우징EA</v>
      </c>
      <c r="B38" s="249" t="s">
        <v>459</v>
      </c>
      <c r="C38" s="197" t="s">
        <v>460</v>
      </c>
      <c r="D38" s="198" t="s">
        <v>461</v>
      </c>
      <c r="E38" s="198"/>
      <c r="F38" s="429"/>
      <c r="G38" s="430"/>
      <c r="H38" s="429"/>
      <c r="I38" s="245"/>
      <c r="J38" s="429"/>
      <c r="K38" s="245"/>
      <c r="L38" s="245"/>
      <c r="M38" s="434"/>
    </row>
    <row r="39" spans="1:13" s="425" customFormat="1" ht="17.45" customHeight="1">
      <c r="A39" s="425" t="str">
        <f t="shared" si="0"/>
        <v>Micro filter2구/대EA</v>
      </c>
      <c r="B39" s="249" t="s">
        <v>160</v>
      </c>
      <c r="C39" s="197" t="s">
        <v>161</v>
      </c>
      <c r="D39" s="198" t="s">
        <v>153</v>
      </c>
      <c r="E39" s="198"/>
      <c r="F39" s="429"/>
      <c r="G39" s="430"/>
      <c r="H39" s="429"/>
      <c r="I39" s="245"/>
      <c r="J39" s="429"/>
      <c r="K39" s="245"/>
      <c r="L39" s="245"/>
      <c r="M39" s="434"/>
    </row>
    <row r="40" spans="1:13" s="425" customFormat="1" ht="17.45" customHeight="1">
      <c r="A40" s="425" t="str">
        <f t="shared" si="0"/>
        <v>전자변30~1000PSIEA</v>
      </c>
      <c r="B40" s="249" t="s">
        <v>162</v>
      </c>
      <c r="C40" s="197" t="s">
        <v>132</v>
      </c>
      <c r="D40" s="198" t="s">
        <v>153</v>
      </c>
      <c r="E40" s="198"/>
      <c r="F40" s="429"/>
      <c r="G40" s="430"/>
      <c r="H40" s="429"/>
      <c r="I40" s="245"/>
      <c r="J40" s="429"/>
      <c r="K40" s="245"/>
      <c r="L40" s="245"/>
      <c r="M40" s="434"/>
    </row>
    <row r="41" spans="1:13" s="425" customFormat="1" ht="17.45" customHeight="1">
      <c r="A41" s="425" t="str">
        <f t="shared" si="0"/>
        <v>Nylon Tube3/8', 1000psim</v>
      </c>
      <c r="B41" s="249" t="s">
        <v>165</v>
      </c>
      <c r="C41" s="197" t="s">
        <v>166</v>
      </c>
      <c r="D41" s="198" t="s">
        <v>157</v>
      </c>
      <c r="E41" s="198"/>
      <c r="F41" s="429"/>
      <c r="G41" s="430"/>
      <c r="H41" s="429"/>
      <c r="I41" s="245"/>
      <c r="J41" s="429"/>
      <c r="K41" s="245"/>
      <c r="L41" s="245"/>
      <c r="M41" s="434"/>
    </row>
    <row r="42" spans="1:13" s="425" customFormat="1" ht="17.45" customHeight="1">
      <c r="A42" s="425" t="str">
        <f t="shared" si="0"/>
        <v>STS Tube3/8',0.89T, 유광m</v>
      </c>
      <c r="B42" s="249" t="s">
        <v>167</v>
      </c>
      <c r="C42" s="197" t="s">
        <v>168</v>
      </c>
      <c r="D42" s="198" t="s">
        <v>157</v>
      </c>
      <c r="E42" s="198"/>
      <c r="F42" s="429"/>
      <c r="G42" s="430"/>
      <c r="H42" s="429"/>
      <c r="I42" s="245"/>
      <c r="J42" s="429"/>
      <c r="K42" s="245"/>
      <c r="L42" s="245"/>
      <c r="M42" s="434"/>
    </row>
    <row r="43" spans="1:13" s="425" customFormat="1" ht="17.45" customHeight="1">
      <c r="A43" s="425" t="str">
        <f t="shared" si="0"/>
        <v>고압호스1/4"X1W, 10.5MPAm</v>
      </c>
      <c r="B43" s="249" t="s">
        <v>169</v>
      </c>
      <c r="C43" s="197" t="s">
        <v>170</v>
      </c>
      <c r="D43" s="198" t="s">
        <v>157</v>
      </c>
      <c r="E43" s="198"/>
      <c r="F43" s="429"/>
      <c r="G43" s="430"/>
      <c r="H43" s="429"/>
      <c r="I43" s="245"/>
      <c r="J43" s="429"/>
      <c r="K43" s="245"/>
      <c r="L43" s="245"/>
      <c r="M43" s="434"/>
    </row>
    <row r="44" spans="1:13" s="425" customFormat="1" ht="17.45" customHeight="1">
      <c r="A44" s="425" t="str">
        <f t="shared" si="0"/>
        <v>3/8" SUS DT3/8" Tee - SUS 316LEA</v>
      </c>
      <c r="B44" s="249" t="s">
        <v>171</v>
      </c>
      <c r="C44" s="197" t="s">
        <v>172</v>
      </c>
      <c r="D44" s="198" t="s">
        <v>153</v>
      </c>
      <c r="E44" s="198"/>
      <c r="F44" s="429"/>
      <c r="G44" s="430"/>
      <c r="H44" s="429"/>
      <c r="I44" s="245"/>
      <c r="J44" s="429"/>
      <c r="K44" s="245"/>
      <c r="L44" s="245"/>
      <c r="M44" s="434"/>
    </row>
    <row r="45" spans="1:13" s="425" customFormat="1" ht="17.45" customHeight="1">
      <c r="A45" s="425" t="str">
        <f t="shared" si="0"/>
        <v>3/8" SUS DL3/8" Elbow - SUS 316LEA</v>
      </c>
      <c r="B45" s="249" t="s">
        <v>173</v>
      </c>
      <c r="C45" s="197" t="s">
        <v>174</v>
      </c>
      <c r="D45" s="198" t="s">
        <v>153</v>
      </c>
      <c r="E45" s="198"/>
      <c r="F45" s="429"/>
      <c r="G45" s="430"/>
      <c r="H45" s="429"/>
      <c r="I45" s="245"/>
      <c r="J45" s="429"/>
      <c r="K45" s="245"/>
      <c r="L45" s="245"/>
      <c r="M45" s="434"/>
    </row>
    <row r="46" spans="1:13" s="425" customFormat="1" ht="17.45" customHeight="1">
      <c r="A46" s="425" t="str">
        <f t="shared" si="0"/>
        <v>3/8" SUS DU3/8" Straight - SUS 316LEA</v>
      </c>
      <c r="B46" s="249" t="s">
        <v>175</v>
      </c>
      <c r="C46" s="197" t="s">
        <v>176</v>
      </c>
      <c r="D46" s="198" t="s">
        <v>153</v>
      </c>
      <c r="E46" s="198"/>
      <c r="F46" s="429"/>
      <c r="G46" s="430"/>
      <c r="H46" s="429"/>
      <c r="I46" s="245"/>
      <c r="J46" s="429"/>
      <c r="K46" s="245"/>
      <c r="L46" s="245"/>
      <c r="M46" s="434"/>
    </row>
    <row r="47" spans="1:13" s="425" customFormat="1" ht="17.45" customHeight="1">
      <c r="A47" s="425" t="str">
        <f t="shared" si="0"/>
        <v>파이프크램프배관 와이어 부착용EA</v>
      </c>
      <c r="B47" s="249" t="s">
        <v>163</v>
      </c>
      <c r="C47" s="197" t="s">
        <v>164</v>
      </c>
      <c r="D47" s="198" t="s">
        <v>153</v>
      </c>
      <c r="E47" s="198"/>
      <c r="F47" s="429"/>
      <c r="G47" s="430"/>
      <c r="H47" s="429"/>
      <c r="I47" s="245"/>
      <c r="J47" s="429"/>
      <c r="K47" s="245"/>
      <c r="L47" s="245"/>
      <c r="M47" s="434"/>
    </row>
    <row r="48" spans="1:13" s="425" customFormat="1" ht="17.45" customHeight="1">
      <c r="A48" s="425" t="str">
        <f t="shared" si="0"/>
        <v>분사노즐(EL-Ni coated)0.15mm orifice, SS303 EL-Ni coated, filterEA</v>
      </c>
      <c r="B48" s="249" t="s">
        <v>440</v>
      </c>
      <c r="C48" s="197" t="s">
        <v>441</v>
      </c>
      <c r="D48" s="198" t="s">
        <v>153</v>
      </c>
      <c r="E48" s="198"/>
      <c r="F48" s="429"/>
      <c r="G48" s="430"/>
      <c r="H48" s="429"/>
      <c r="I48" s="245"/>
      <c r="J48" s="429"/>
      <c r="K48" s="245"/>
      <c r="L48" s="245"/>
      <c r="M48" s="434"/>
    </row>
    <row r="49" spans="1:13" s="425" customFormat="1" ht="17.45" customHeight="1">
      <c r="A49" s="425" t="str">
        <f t="shared" si="0"/>
        <v>VFD InverterIP54, Interlligent control 4G, Time, PIDEA</v>
      </c>
      <c r="B49" s="249" t="s">
        <v>570</v>
      </c>
      <c r="C49" s="197" t="s">
        <v>571</v>
      </c>
      <c r="D49" s="198" t="s">
        <v>153</v>
      </c>
      <c r="E49" s="198"/>
      <c r="F49" s="429"/>
      <c r="G49" s="430"/>
      <c r="H49" s="429"/>
      <c r="I49" s="245"/>
      <c r="J49" s="429"/>
      <c r="K49" s="245"/>
      <c r="L49" s="245"/>
      <c r="M49" s="434"/>
    </row>
    <row r="50" spans="1:13" s="425" customFormat="1" ht="17.45" customHeight="1">
      <c r="A50" s="425" t="str">
        <f t="shared" si="0"/>
        <v>5HOLE NOZZLE HOLDERAL&amp;SUS 3/8", 5HOLE, OD145mm 반구유닛 CNCEA</v>
      </c>
      <c r="B50" s="249" t="s">
        <v>606</v>
      </c>
      <c r="C50" s="197" t="s">
        <v>607</v>
      </c>
      <c r="D50" s="198" t="s">
        <v>153</v>
      </c>
      <c r="E50" s="198"/>
      <c r="F50" s="429"/>
      <c r="G50" s="430"/>
      <c r="H50" s="429"/>
      <c r="I50" s="245"/>
      <c r="J50" s="429"/>
      <c r="K50" s="245"/>
      <c r="L50" s="245"/>
      <c r="M50" s="434"/>
    </row>
    <row r="51" spans="1:13" s="425" customFormat="1" ht="17.45" customHeight="1">
      <c r="A51" s="425" t="str">
        <f t="shared" si="0"/>
        <v>LED FRONT CAP광확산사출PP, 3 pcs/set, Down Light Cover (OD650)SET</v>
      </c>
      <c r="B51" s="249" t="s">
        <v>177</v>
      </c>
      <c r="C51" s="197" t="s">
        <v>572</v>
      </c>
      <c r="D51" s="198" t="s">
        <v>155</v>
      </c>
      <c r="E51" s="198"/>
      <c r="F51" s="429"/>
      <c r="G51" s="430"/>
      <c r="H51" s="429"/>
      <c r="I51" s="245"/>
      <c r="J51" s="429"/>
      <c r="K51" s="245"/>
      <c r="L51" s="245"/>
      <c r="M51" s="434"/>
    </row>
    <row r="52" spans="1:13" s="425" customFormat="1" ht="17.45" customHeight="1">
      <c r="A52" s="425" t="str">
        <f t="shared" si="0"/>
        <v>LED G (RGB)JM240-75-RGB-12V strap (OD600)EA</v>
      </c>
      <c r="B52" s="260" t="s">
        <v>442</v>
      </c>
      <c r="C52" s="261" t="s">
        <v>573</v>
      </c>
      <c r="D52" s="198" t="s">
        <v>153</v>
      </c>
      <c r="E52" s="198"/>
      <c r="F52" s="429"/>
      <c r="G52" s="430"/>
      <c r="H52" s="429"/>
      <c r="I52" s="245"/>
      <c r="J52" s="429"/>
      <c r="K52" s="245"/>
      <c r="L52" s="245"/>
      <c r="M52" s="434"/>
    </row>
    <row r="53" spans="1:13" s="425" customFormat="1" ht="17.45" customHeight="1">
      <c r="A53" s="425" t="str">
        <f t="shared" si="0"/>
        <v>LED G (WHITE LED)JM148-84-2835-36V(15W SMPS)SET</v>
      </c>
      <c r="B53" s="260" t="s">
        <v>443</v>
      </c>
      <c r="C53" s="261" t="s">
        <v>444</v>
      </c>
      <c r="D53" s="198" t="s">
        <v>155</v>
      </c>
      <c r="E53" s="198"/>
      <c r="F53" s="429"/>
      <c r="G53" s="430"/>
      <c r="H53" s="429"/>
      <c r="I53" s="245"/>
      <c r="J53" s="429"/>
      <c r="K53" s="245"/>
      <c r="L53" s="245"/>
      <c r="M53" s="434"/>
    </row>
    <row r="54" spans="1:13" s="425" customFormat="1" ht="17.45" customHeight="1">
      <c r="A54" s="425" t="str">
        <f t="shared" si="0"/>
        <v>FAN HOLDER(w)180x(h)150x(d)610 FAN 거치 구조물, STS 5T, SWING Motor(Running Torque 160 kgf/cm max,2.0rpm,12W)EA</v>
      </c>
      <c r="B54" s="249" t="s">
        <v>178</v>
      </c>
      <c r="C54" s="197" t="s">
        <v>608</v>
      </c>
      <c r="D54" s="198" t="s">
        <v>153</v>
      </c>
      <c r="E54" s="198"/>
      <c r="F54" s="429"/>
      <c r="G54" s="430"/>
      <c r="H54" s="429"/>
      <c r="I54" s="245"/>
      <c r="J54" s="429"/>
      <c r="K54" s="245"/>
      <c r="L54" s="245"/>
      <c r="M54" s="434"/>
    </row>
    <row r="55" spans="1:13" s="425" customFormat="1" ht="17.45" customHeight="1">
      <c r="A55" s="425" t="str">
        <f t="shared" si="0"/>
        <v>SMPSMAIN SMPS, LRS-150-12EA</v>
      </c>
      <c r="B55" s="260" t="s">
        <v>117</v>
      </c>
      <c r="C55" s="261" t="s">
        <v>445</v>
      </c>
      <c r="D55" s="198" t="s">
        <v>462</v>
      </c>
      <c r="E55" s="198"/>
      <c r="F55" s="429"/>
      <c r="G55" s="430"/>
      <c r="H55" s="429"/>
      <c r="I55" s="245"/>
      <c r="J55" s="429"/>
      <c r="K55" s="245"/>
      <c r="L55" s="245"/>
      <c r="M55" s="434"/>
    </row>
    <row r="56" spans="1:13" s="425" customFormat="1" ht="17.45" customHeight="1">
      <c r="A56" s="425" t="str">
        <f t="shared" si="0"/>
        <v>FI BOX160*120*90EA</v>
      </c>
      <c r="B56" s="249" t="s">
        <v>179</v>
      </c>
      <c r="C56" s="197" t="s">
        <v>180</v>
      </c>
      <c r="D56" s="198" t="s">
        <v>153</v>
      </c>
      <c r="E56" s="198"/>
      <c r="F56" s="429"/>
      <c r="G56" s="430"/>
      <c r="H56" s="429"/>
      <c r="I56" s="245"/>
      <c r="J56" s="429"/>
      <c r="K56" s="245"/>
      <c r="L56" s="245"/>
      <c r="M56" s="434"/>
    </row>
    <row r="57" spans="1:13" s="425" customFormat="1" ht="17.45" customHeight="1">
      <c r="A57" s="425" t="str">
        <f t="shared" si="0"/>
        <v>방수 콘센트매입1구 EA</v>
      </c>
      <c r="B57" s="249" t="s">
        <v>181</v>
      </c>
      <c r="C57" s="197" t="s">
        <v>182</v>
      </c>
      <c r="D57" s="198" t="s">
        <v>153</v>
      </c>
      <c r="E57" s="198"/>
      <c r="F57" s="429"/>
      <c r="G57" s="430"/>
      <c r="H57" s="429"/>
      <c r="I57" s="245"/>
      <c r="J57" s="429"/>
      <c r="K57" s="245"/>
      <c r="L57" s="245"/>
      <c r="M57" s="434"/>
    </row>
    <row r="58" spans="1:13" s="425" customFormat="1" ht="17.45" customHeight="1">
      <c r="A58" s="425" t="str">
        <f t="shared" si="0"/>
        <v>HVLS FAN &amp; LED DisplayIE4 PMSM 0.55 kw, 216㎥/min, IP65, Max 1050rpm, OD600mm, 5 bladesEA</v>
      </c>
      <c r="B58" s="249" t="s">
        <v>569</v>
      </c>
      <c r="C58" s="197" t="s">
        <v>602</v>
      </c>
      <c r="D58" s="198" t="s">
        <v>153</v>
      </c>
      <c r="E58" s="198"/>
      <c r="F58" s="429"/>
      <c r="G58" s="430"/>
      <c r="H58" s="429"/>
      <c r="I58" s="245"/>
      <c r="J58" s="429"/>
      <c r="K58" s="245"/>
      <c r="L58" s="245"/>
      <c r="M58" s="434"/>
    </row>
    <row r="59" spans="1:13" s="425" customFormat="1" ht="17.45" customHeight="1">
      <c r="A59" s="425" t="str">
        <f t="shared" si="0"/>
        <v>PC CAP (낙수 및 먼지 방지)Clear PC 1t x 600 x 1,000 &amp; SS Blacketset</v>
      </c>
      <c r="B59" s="260" t="s">
        <v>463</v>
      </c>
      <c r="C59" s="261" t="s">
        <v>464</v>
      </c>
      <c r="D59" s="197" t="s">
        <v>465</v>
      </c>
      <c r="E59" s="198"/>
      <c r="F59" s="429"/>
      <c r="G59" s="430"/>
      <c r="H59" s="429"/>
      <c r="I59" s="245"/>
      <c r="J59" s="429"/>
      <c r="K59" s="245"/>
      <c r="L59" s="245"/>
      <c r="M59" s="434"/>
    </row>
    <row r="60" spans="1:13" s="425" customFormat="1" ht="17.45" customHeight="1">
      <c r="A60" s="425" t="str">
        <f t="shared" si="0"/>
        <v>재생재료스텐설kg</v>
      </c>
      <c r="B60" s="249" t="s">
        <v>230</v>
      </c>
      <c r="C60" s="197" t="s">
        <v>233</v>
      </c>
      <c r="D60" s="198" t="s">
        <v>107</v>
      </c>
      <c r="E60" s="198"/>
      <c r="F60" s="429"/>
      <c r="G60" s="430"/>
      <c r="H60" s="429"/>
      <c r="I60" s="245"/>
      <c r="J60" s="429"/>
      <c r="K60" s="245"/>
      <c r="L60" s="245"/>
      <c r="M60" s="434"/>
    </row>
    <row r="61" spans="1:13" s="117" customFormat="1" ht="17.45" customHeight="1">
      <c r="B61" s="190"/>
      <c r="C61" s="182"/>
      <c r="D61" s="135"/>
      <c r="E61" s="135"/>
      <c r="F61" s="429"/>
      <c r="G61" s="430"/>
      <c r="H61" s="429"/>
      <c r="I61" s="245"/>
      <c r="J61" s="429"/>
      <c r="K61" s="245"/>
      <c r="L61" s="245"/>
      <c r="M61" s="434"/>
    </row>
    <row r="62" spans="1:13" s="425" customFormat="1" ht="17.45" customHeight="1">
      <c r="B62" s="196"/>
      <c r="C62" s="197"/>
      <c r="D62" s="198"/>
      <c r="E62" s="198"/>
      <c r="F62" s="429"/>
      <c r="G62" s="430"/>
      <c r="H62" s="429"/>
      <c r="I62" s="245"/>
      <c r="J62" s="429"/>
      <c r="K62" s="245"/>
      <c r="L62" s="245"/>
      <c r="M62" s="434"/>
    </row>
    <row r="63" spans="1:13" s="425" customFormat="1" ht="17.45" customHeight="1">
      <c r="A63" s="425" t="str">
        <f t="shared" ref="A63:A89" si="1">B63&amp;C63&amp;D63</f>
        <v>2. 증발냉방장치 설치</v>
      </c>
      <c r="B63" s="438" t="s">
        <v>466</v>
      </c>
      <c r="C63" s="197"/>
      <c r="D63" s="198"/>
      <c r="E63" s="198"/>
      <c r="F63" s="429"/>
      <c r="G63" s="430"/>
      <c r="H63" s="429"/>
      <c r="I63" s="245"/>
      <c r="J63" s="429"/>
      <c r="K63" s="245"/>
      <c r="L63" s="245"/>
      <c r="M63" s="434"/>
    </row>
    <row r="64" spans="1:13" s="425" customFormat="1" ht="17.45" hidden="1" customHeight="1">
      <c r="A64" s="425" t="str">
        <f t="shared" si="1"/>
        <v>스테인리스강용 용접봉D3.2mm, AWSE308KG</v>
      </c>
      <c r="B64" s="196" t="s">
        <v>235</v>
      </c>
      <c r="C64" s="197" t="s">
        <v>239</v>
      </c>
      <c r="D64" s="198" t="s">
        <v>241</v>
      </c>
      <c r="E64" s="198"/>
      <c r="F64" s="429"/>
      <c r="G64" s="430"/>
      <c r="H64" s="429"/>
      <c r="I64" s="245"/>
      <c r="J64" s="429"/>
      <c r="K64" s="245"/>
      <c r="L64" s="245"/>
      <c r="M64" s="434"/>
    </row>
    <row r="65" spans="1:13" s="425" customFormat="1" ht="17.45" hidden="1" customHeight="1">
      <c r="A65" s="425" t="str">
        <f t="shared" si="1"/>
        <v>아르곤 가스건설용알곤가스ℓ</v>
      </c>
      <c r="B65" s="196" t="s">
        <v>236</v>
      </c>
      <c r="C65" s="197" t="s">
        <v>240</v>
      </c>
      <c r="D65" s="198" t="s">
        <v>232</v>
      </c>
      <c r="E65" s="198"/>
      <c r="F65" s="429"/>
      <c r="G65" s="430"/>
      <c r="H65" s="429"/>
      <c r="I65" s="245"/>
      <c r="J65" s="429"/>
      <c r="K65" s="245"/>
      <c r="L65" s="245"/>
      <c r="M65" s="434"/>
    </row>
    <row r="66" spans="1:13" s="425" customFormat="1" ht="17.45" hidden="1" customHeight="1">
      <c r="A66" s="425" t="str">
        <f t="shared" si="1"/>
        <v>일반배관용 STS강관 이음쇠유니온 (SUS 나사) D15EA</v>
      </c>
      <c r="B66" s="196" t="s">
        <v>185</v>
      </c>
      <c r="C66" s="197" t="s">
        <v>201</v>
      </c>
      <c r="D66" s="198" t="s">
        <v>153</v>
      </c>
      <c r="E66" s="198"/>
      <c r="F66" s="429"/>
      <c r="G66" s="430"/>
      <c r="H66" s="429"/>
      <c r="I66" s="245"/>
      <c r="J66" s="429"/>
      <c r="K66" s="245"/>
      <c r="L66" s="245"/>
      <c r="M66" s="434"/>
    </row>
    <row r="67" spans="1:13" s="425" customFormat="1" ht="17.45" hidden="1" customHeight="1">
      <c r="A67" s="425" t="str">
        <f t="shared" si="1"/>
        <v>일반배관용 STS강관 이음쇠니플 (SUS 나사) D15EA</v>
      </c>
      <c r="B67" s="196" t="s">
        <v>185</v>
      </c>
      <c r="C67" s="197" t="s">
        <v>202</v>
      </c>
      <c r="D67" s="198" t="s">
        <v>153</v>
      </c>
      <c r="E67" s="198"/>
      <c r="F67" s="429"/>
      <c r="G67" s="430"/>
      <c r="H67" s="429"/>
      <c r="I67" s="245"/>
      <c r="J67" s="429"/>
      <c r="K67" s="245"/>
      <c r="L67" s="245"/>
      <c r="M67" s="434"/>
    </row>
    <row r="68" spans="1:13" s="425" customFormat="1" ht="17.45" hidden="1" customHeight="1">
      <c r="A68" s="425" t="str">
        <f t="shared" si="1"/>
        <v>일반배관용 STS강관 이음쇠엘보(SUS 용접#10) D15EA</v>
      </c>
      <c r="B68" s="196" t="s">
        <v>185</v>
      </c>
      <c r="C68" s="197" t="s">
        <v>203</v>
      </c>
      <c r="D68" s="198" t="s">
        <v>153</v>
      </c>
      <c r="E68" s="198"/>
      <c r="F68" s="429"/>
      <c r="G68" s="430"/>
      <c r="H68" s="429"/>
      <c r="I68" s="245"/>
      <c r="J68" s="429"/>
      <c r="K68" s="245"/>
      <c r="L68" s="245"/>
      <c r="M68" s="434"/>
    </row>
    <row r="69" spans="1:13" s="425" customFormat="1" ht="17.45" hidden="1" customHeight="1">
      <c r="A69" s="425" t="str">
        <f t="shared" si="1"/>
        <v>일반배관용 STS강관 이음쇠티이(SUS 용접 S#10) D20EA</v>
      </c>
      <c r="B69" s="196" t="s">
        <v>185</v>
      </c>
      <c r="C69" s="197" t="s">
        <v>204</v>
      </c>
      <c r="D69" s="198" t="s">
        <v>153</v>
      </c>
      <c r="E69" s="198"/>
      <c r="F69" s="429"/>
      <c r="G69" s="430"/>
      <c r="H69" s="429"/>
      <c r="I69" s="245"/>
      <c r="J69" s="429"/>
      <c r="K69" s="245"/>
      <c r="L69" s="245"/>
      <c r="M69" s="434"/>
    </row>
    <row r="70" spans="1:13" s="425" customFormat="1" ht="17.45" hidden="1" customHeight="1">
      <c r="A70" s="425" t="str">
        <f t="shared" si="1"/>
        <v>일반배관용 STS강관 이음쇠캡 (SUS 용접S#10) D20EA</v>
      </c>
      <c r="B70" s="196" t="s">
        <v>185</v>
      </c>
      <c r="C70" s="197" t="s">
        <v>205</v>
      </c>
      <c r="D70" s="198" t="s">
        <v>153</v>
      </c>
      <c r="E70" s="198"/>
      <c r="F70" s="429"/>
      <c r="G70" s="430"/>
      <c r="H70" s="429"/>
      <c r="I70" s="245"/>
      <c r="J70" s="429"/>
      <c r="K70" s="245"/>
      <c r="L70" s="245"/>
      <c r="M70" s="434"/>
    </row>
    <row r="71" spans="1:13" s="425" customFormat="1" ht="17.45" hidden="1" customHeight="1">
      <c r="A71" s="425" t="str">
        <f t="shared" si="1"/>
        <v>소켓20AEA</v>
      </c>
      <c r="B71" s="196" t="s">
        <v>190</v>
      </c>
      <c r="C71" s="197" t="s">
        <v>208</v>
      </c>
      <c r="D71" s="198" t="s">
        <v>153</v>
      </c>
      <c r="E71" s="198"/>
      <c r="F71" s="429"/>
      <c r="G71" s="430"/>
      <c r="H71" s="429"/>
      <c r="I71" s="245"/>
      <c r="J71" s="429"/>
      <c r="K71" s="245"/>
      <c r="L71" s="245"/>
      <c r="M71" s="434"/>
    </row>
    <row r="72" spans="1:13" s="425" customFormat="1" ht="17.45" hidden="1" customHeight="1">
      <c r="A72" s="425" t="str">
        <f t="shared" si="1"/>
        <v>엘보20AEA</v>
      </c>
      <c r="B72" s="196" t="s">
        <v>191</v>
      </c>
      <c r="C72" s="197" t="s">
        <v>208</v>
      </c>
      <c r="D72" s="198" t="s">
        <v>153</v>
      </c>
      <c r="E72" s="198"/>
      <c r="F72" s="429"/>
      <c r="G72" s="430"/>
      <c r="H72" s="429"/>
      <c r="I72" s="245"/>
      <c r="J72" s="429"/>
      <c r="K72" s="245"/>
      <c r="L72" s="245"/>
      <c r="M72" s="434"/>
    </row>
    <row r="73" spans="1:13" s="425" customFormat="1" ht="17.45" hidden="1" customHeight="1">
      <c r="A73" s="425" t="str">
        <f t="shared" si="1"/>
        <v>티20AEA</v>
      </c>
      <c r="B73" s="196" t="s">
        <v>192</v>
      </c>
      <c r="C73" s="197" t="s">
        <v>208</v>
      </c>
      <c r="D73" s="198" t="s">
        <v>153</v>
      </c>
      <c r="E73" s="198"/>
      <c r="F73" s="429"/>
      <c r="G73" s="430"/>
      <c r="H73" s="429"/>
      <c r="I73" s="245"/>
      <c r="J73" s="429"/>
      <c r="K73" s="245"/>
      <c r="L73" s="245"/>
      <c r="M73" s="434"/>
    </row>
    <row r="74" spans="1:13" s="425" customFormat="1" ht="17.45" hidden="1" customHeight="1">
      <c r="A74" s="425" t="str">
        <f t="shared" si="1"/>
        <v>이경티25A-20AEA</v>
      </c>
      <c r="B74" s="196" t="s">
        <v>193</v>
      </c>
      <c r="C74" s="197" t="s">
        <v>209</v>
      </c>
      <c r="D74" s="198" t="s">
        <v>153</v>
      </c>
      <c r="E74" s="198"/>
      <c r="F74" s="429"/>
      <c r="G74" s="430"/>
      <c r="H74" s="429"/>
      <c r="I74" s="245"/>
      <c r="J74" s="429"/>
      <c r="K74" s="245"/>
      <c r="L74" s="245"/>
      <c r="M74" s="434"/>
    </row>
    <row r="75" spans="1:13" s="425" customFormat="1" ht="17.45" hidden="1" customHeight="1">
      <c r="A75" s="425" t="str">
        <f t="shared" si="1"/>
        <v>AL 밴드0.3*30Wm</v>
      </c>
      <c r="B75" s="196" t="s">
        <v>195</v>
      </c>
      <c r="C75" s="197" t="s">
        <v>211</v>
      </c>
      <c r="D75" s="198" t="s">
        <v>157</v>
      </c>
      <c r="E75" s="198"/>
      <c r="F75" s="429"/>
      <c r="G75" s="430"/>
      <c r="H75" s="429"/>
      <c r="I75" s="245"/>
      <c r="J75" s="429"/>
      <c r="K75" s="245"/>
      <c r="L75" s="245"/>
      <c r="M75" s="434"/>
    </row>
    <row r="76" spans="1:13" s="425" customFormat="1" ht="17.45" customHeight="1">
      <c r="A76" s="425" t="str">
        <f t="shared" si="1"/>
        <v>볼 밸브볼밸브,스텐,10kg,D15EA</v>
      </c>
      <c r="B76" s="196" t="s">
        <v>186</v>
      </c>
      <c r="C76" s="197" t="s">
        <v>206</v>
      </c>
      <c r="D76" s="198" t="s">
        <v>153</v>
      </c>
      <c r="E76" s="198"/>
      <c r="F76" s="429"/>
      <c r="G76" s="430"/>
      <c r="H76" s="429"/>
      <c r="I76" s="245"/>
      <c r="J76" s="429"/>
      <c r="K76" s="245"/>
      <c r="L76" s="245"/>
      <c r="M76" s="434"/>
    </row>
    <row r="77" spans="1:13" s="425" customFormat="1" ht="17.45" hidden="1" customHeight="1">
      <c r="A77" s="425" t="str">
        <f t="shared" si="1"/>
        <v>수도용 폴리에틸관20Am</v>
      </c>
      <c r="B77" s="196" t="s">
        <v>189</v>
      </c>
      <c r="C77" s="197" t="s">
        <v>208</v>
      </c>
      <c r="D77" s="198" t="s">
        <v>157</v>
      </c>
      <c r="E77" s="198"/>
      <c r="F77" s="429"/>
      <c r="G77" s="430"/>
      <c r="H77" s="429"/>
      <c r="I77" s="245"/>
      <c r="J77" s="429"/>
      <c r="K77" s="245"/>
      <c r="L77" s="245"/>
      <c r="M77" s="434"/>
    </row>
    <row r="78" spans="1:13" s="425" customFormat="1" ht="17.45" hidden="1" customHeight="1">
      <c r="A78" s="425" t="str">
        <f t="shared" si="1"/>
        <v>아티론보온재난연 은박 20A*25Tm</v>
      </c>
      <c r="B78" s="196" t="s">
        <v>194</v>
      </c>
      <c r="C78" s="197" t="s">
        <v>210</v>
      </c>
      <c r="D78" s="198" t="s">
        <v>157</v>
      </c>
      <c r="E78" s="198"/>
      <c r="F78" s="429"/>
      <c r="G78" s="430"/>
      <c r="H78" s="429"/>
      <c r="I78" s="245"/>
      <c r="J78" s="429"/>
      <c r="K78" s="245"/>
      <c r="L78" s="245"/>
      <c r="M78" s="434"/>
    </row>
    <row r="79" spans="1:13" s="425" customFormat="1" ht="17.45" hidden="1" customHeight="1">
      <c r="A79" s="425" t="str">
        <f t="shared" si="1"/>
        <v>수도계량기함STS 20mm*80cmEA</v>
      </c>
      <c r="B79" s="196" t="s">
        <v>187</v>
      </c>
      <c r="C79" s="197" t="s">
        <v>207</v>
      </c>
      <c r="D79" s="198" t="s">
        <v>153</v>
      </c>
      <c r="E79" s="198"/>
      <c r="F79" s="429"/>
      <c r="G79" s="430"/>
      <c r="H79" s="429"/>
      <c r="I79" s="245"/>
      <c r="J79" s="429"/>
      <c r="K79" s="245"/>
      <c r="L79" s="245"/>
      <c r="M79" s="434"/>
    </row>
    <row r="80" spans="1:13" s="425" customFormat="1" ht="17.45" hidden="1" customHeight="1">
      <c r="A80" s="425" t="str">
        <f t="shared" si="1"/>
        <v>수도계량기20mmEA</v>
      </c>
      <c r="B80" s="196" t="s">
        <v>188</v>
      </c>
      <c r="C80" s="197" t="s">
        <v>200</v>
      </c>
      <c r="D80" s="198" t="s">
        <v>153</v>
      </c>
      <c r="E80" s="198"/>
      <c r="F80" s="429"/>
      <c r="G80" s="430"/>
      <c r="H80" s="429"/>
      <c r="I80" s="245"/>
      <c r="J80" s="429"/>
      <c r="K80" s="245"/>
      <c r="L80" s="245"/>
      <c r="M80" s="434"/>
    </row>
    <row r="81" spans="1:13" s="425" customFormat="1" ht="17.45" customHeight="1">
      <c r="A81" s="425" t="str">
        <f t="shared" si="1"/>
        <v>PVC DUCT30x40x W/COVERm</v>
      </c>
      <c r="B81" s="196" t="s">
        <v>218</v>
      </c>
      <c r="C81" s="197" t="s">
        <v>224</v>
      </c>
      <c r="D81" s="198" t="s">
        <v>157</v>
      </c>
      <c r="E81" s="198"/>
      <c r="F81" s="429"/>
      <c r="G81" s="430"/>
      <c r="H81" s="429"/>
      <c r="I81" s="245"/>
      <c r="J81" s="429"/>
      <c r="K81" s="245"/>
      <c r="L81" s="245"/>
      <c r="M81" s="434"/>
    </row>
    <row r="82" spans="1:13" s="425" customFormat="1" ht="17.45" customHeight="1">
      <c r="A82" s="425" t="str">
        <f t="shared" si="1"/>
        <v>LED LAMP(형광등)RLBS-10WEA</v>
      </c>
      <c r="B82" s="196" t="s">
        <v>217</v>
      </c>
      <c r="C82" s="197" t="s">
        <v>220</v>
      </c>
      <c r="D82" s="198" t="s">
        <v>153</v>
      </c>
      <c r="E82" s="198"/>
      <c r="F82" s="429"/>
      <c r="G82" s="430"/>
      <c r="H82" s="429"/>
      <c r="I82" s="245"/>
      <c r="J82" s="429"/>
      <c r="K82" s="245"/>
      <c r="L82" s="245"/>
      <c r="M82" s="434"/>
    </row>
    <row r="83" spans="1:13" s="425" customFormat="1" ht="17.45" customHeight="1">
      <c r="B83" s="196" t="s">
        <v>219</v>
      </c>
      <c r="C83" s="197" t="s">
        <v>222</v>
      </c>
      <c r="D83" s="198" t="s">
        <v>157</v>
      </c>
      <c r="E83" s="198"/>
      <c r="F83" s="429"/>
      <c r="G83" s="430"/>
      <c r="H83" s="429"/>
      <c r="I83" s="245"/>
      <c r="J83" s="429"/>
      <c r="K83" s="245"/>
      <c r="L83" s="245"/>
      <c r="M83" s="434"/>
    </row>
    <row r="84" spans="1:13" s="425" customFormat="1" ht="17.45" customHeight="1">
      <c r="B84" s="196" t="s">
        <v>219</v>
      </c>
      <c r="C84" s="197" t="s">
        <v>223</v>
      </c>
      <c r="D84" s="198" t="s">
        <v>157</v>
      </c>
      <c r="E84" s="198"/>
      <c r="F84" s="429"/>
      <c r="G84" s="430"/>
      <c r="H84" s="429"/>
      <c r="I84" s="245"/>
      <c r="J84" s="429"/>
      <c r="K84" s="245"/>
      <c r="L84" s="245"/>
      <c r="M84" s="434"/>
    </row>
    <row r="85" spans="1:13" s="439" customFormat="1" ht="17.45" customHeight="1">
      <c r="A85" s="439" t="str">
        <f t="shared" si="1"/>
        <v>CABLE0.5SQ 3C 실드m</v>
      </c>
      <c r="B85" s="196" t="s">
        <v>467</v>
      </c>
      <c r="C85" s="197" t="s">
        <v>468</v>
      </c>
      <c r="D85" s="198" t="s">
        <v>157</v>
      </c>
      <c r="E85" s="198"/>
      <c r="F85" s="429"/>
      <c r="G85" s="430"/>
      <c r="H85" s="429"/>
      <c r="I85" s="245"/>
      <c r="J85" s="429"/>
      <c r="K85" s="245"/>
      <c r="L85" s="245"/>
      <c r="M85" s="434"/>
    </row>
    <row r="86" spans="1:13" s="439" customFormat="1" ht="17.45" customHeight="1">
      <c r="A86" s="439" t="str">
        <f t="shared" si="1"/>
        <v>전선   KIV 6.0SQ(흑)m</v>
      </c>
      <c r="B86" s="196" t="s">
        <v>469</v>
      </c>
      <c r="C86" s="197" t="s">
        <v>470</v>
      </c>
      <c r="D86" s="198" t="s">
        <v>157</v>
      </c>
      <c r="E86" s="198"/>
      <c r="F86" s="429"/>
      <c r="G86" s="430"/>
      <c r="H86" s="429"/>
      <c r="I86" s="245"/>
      <c r="J86" s="429"/>
      <c r="K86" s="245"/>
      <c r="L86" s="245"/>
      <c r="M86" s="434"/>
    </row>
    <row r="87" spans="1:13" s="439" customFormat="1" ht="17.45" customHeight="1">
      <c r="A87" s="439" t="str">
        <f t="shared" si="1"/>
        <v>전선   KIV 6.0SQ(적)m</v>
      </c>
      <c r="B87" s="196" t="s">
        <v>469</v>
      </c>
      <c r="C87" s="197" t="s">
        <v>471</v>
      </c>
      <c r="D87" s="198" t="s">
        <v>157</v>
      </c>
      <c r="E87" s="198"/>
      <c r="F87" s="429"/>
      <c r="G87" s="430"/>
      <c r="H87" s="429"/>
      <c r="I87" s="245"/>
      <c r="J87" s="429"/>
      <c r="K87" s="245"/>
      <c r="L87" s="245"/>
      <c r="M87" s="434"/>
    </row>
    <row r="88" spans="1:13" s="439" customFormat="1" ht="17.45" customHeight="1">
      <c r="A88" s="439" t="str">
        <f t="shared" si="1"/>
        <v>전선관CD PIPE(난연) 16mmm</v>
      </c>
      <c r="B88" s="196" t="s">
        <v>472</v>
      </c>
      <c r="C88" s="197" t="s">
        <v>473</v>
      </c>
      <c r="D88" s="198" t="s">
        <v>157</v>
      </c>
      <c r="E88" s="198"/>
      <c r="F88" s="429"/>
      <c r="G88" s="430"/>
      <c r="H88" s="429"/>
      <c r="I88" s="245"/>
      <c r="J88" s="429"/>
      <c r="K88" s="245"/>
      <c r="L88" s="245"/>
      <c r="M88" s="434"/>
    </row>
    <row r="89" spans="1:13" s="425" customFormat="1" ht="17.45" customHeight="1">
      <c r="A89" s="425" t="str">
        <f t="shared" si="1"/>
        <v>고소작업대전동형개월</v>
      </c>
      <c r="B89" s="196" t="s">
        <v>238</v>
      </c>
      <c r="C89" s="197" t="s">
        <v>228</v>
      </c>
      <c r="D89" s="198" t="s">
        <v>242</v>
      </c>
      <c r="E89" s="198"/>
      <c r="F89" s="429"/>
      <c r="G89" s="430"/>
      <c r="H89" s="429"/>
      <c r="I89" s="245"/>
      <c r="J89" s="429"/>
      <c r="K89" s="245"/>
      <c r="L89" s="245"/>
      <c r="M89" s="434"/>
    </row>
  </sheetData>
  <mergeCells count="11">
    <mergeCell ref="H2:M2"/>
    <mergeCell ref="K3:L3"/>
    <mergeCell ref="M3:M4"/>
    <mergeCell ref="J3:J4"/>
    <mergeCell ref="B1:M1"/>
    <mergeCell ref="B3:B4"/>
    <mergeCell ref="C3:C4"/>
    <mergeCell ref="D3:D4"/>
    <mergeCell ref="E3:E4"/>
    <mergeCell ref="F3:G3"/>
    <mergeCell ref="H3:I3"/>
  </mergeCells>
  <phoneticPr fontId="2" type="noConversion"/>
  <printOptions horizontalCentered="1" verticalCentered="1"/>
  <pageMargins left="0.47244094488188981" right="0.47244094488188981" top="0.59055118110236227" bottom="0.59055118110236227" header="0.51181102362204722" footer="0.43307086614173229"/>
  <pageSetup paperSize="9" scale="97" fitToHeight="0" orientation="landscape" horizontalDpi="4294967293" verticalDpi="300" r:id="rId1"/>
  <headerFooter alignWithMargins="0"/>
  <drawing r:id="rId2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G12"/>
  <sheetViews>
    <sheetView workbookViewId="0">
      <selection activeCell="D11" sqref="D11"/>
    </sheetView>
  </sheetViews>
  <sheetFormatPr defaultRowHeight="18"/>
  <cols>
    <col min="1" max="1" width="12.21875" style="93" customWidth="1"/>
    <col min="2" max="2" width="11.88671875" style="93" customWidth="1"/>
    <col min="3" max="3" width="16.77734375" style="93" customWidth="1"/>
    <col min="4" max="4" width="24.77734375" style="93" customWidth="1"/>
    <col min="5" max="5" width="15.88671875" style="93" customWidth="1"/>
    <col min="6" max="6" width="16.109375" style="93" customWidth="1"/>
    <col min="7" max="7" width="16" style="93" customWidth="1"/>
    <col min="8" max="16384" width="8.88671875" style="93"/>
  </cols>
  <sheetData>
    <row r="1" spans="1:7" ht="30.75" customHeight="1">
      <c r="A1" s="661" t="s">
        <v>618</v>
      </c>
      <c r="B1" s="661"/>
      <c r="C1" s="661"/>
      <c r="D1" s="661"/>
      <c r="E1" s="661"/>
      <c r="F1" s="661"/>
      <c r="G1" s="661"/>
    </row>
    <row r="2" spans="1:7" ht="21" customHeight="1" thickBot="1">
      <c r="G2" s="94" t="s">
        <v>577</v>
      </c>
    </row>
    <row r="3" spans="1:7" ht="27" customHeight="1">
      <c r="A3" s="95" t="s">
        <v>578</v>
      </c>
      <c r="B3" s="662" t="s">
        <v>579</v>
      </c>
      <c r="C3" s="663"/>
      <c r="D3" s="662" t="s">
        <v>580</v>
      </c>
      <c r="E3" s="663"/>
      <c r="F3" s="96" t="s">
        <v>303</v>
      </c>
      <c r="G3" s="97" t="s">
        <v>9</v>
      </c>
    </row>
    <row r="4" spans="1:7" ht="27" customHeight="1">
      <c r="A4" s="98" t="s">
        <v>581</v>
      </c>
      <c r="B4" s="99" t="s">
        <v>582</v>
      </c>
      <c r="C4" s="100">
        <f>원가계산서!D8</f>
        <v>0</v>
      </c>
      <c r="D4" s="99" t="s">
        <v>583</v>
      </c>
      <c r="E4" s="100">
        <f>원가계산서!G8</f>
        <v>0</v>
      </c>
      <c r="F4" s="101">
        <f>C4+E4</f>
        <v>0</v>
      </c>
      <c r="G4" s="102"/>
    </row>
    <row r="5" spans="1:7" ht="27" customHeight="1">
      <c r="A5" s="98" t="s">
        <v>584</v>
      </c>
      <c r="B5" s="99" t="s">
        <v>585</v>
      </c>
      <c r="C5" s="100">
        <f>원가계산서!D11</f>
        <v>0</v>
      </c>
      <c r="D5" s="99" t="s">
        <v>586</v>
      </c>
      <c r="E5" s="100">
        <f>원가계산서!G11</f>
        <v>0</v>
      </c>
      <c r="F5" s="101">
        <f t="shared" ref="F5:F11" si="0">C5+E5</f>
        <v>0</v>
      </c>
      <c r="G5" s="102"/>
    </row>
    <row r="6" spans="1:7" ht="27" customHeight="1">
      <c r="A6" s="98" t="s">
        <v>102</v>
      </c>
      <c r="B6" s="99" t="s">
        <v>550</v>
      </c>
      <c r="C6" s="100">
        <f>원가계산서!D21</f>
        <v>0</v>
      </c>
      <c r="D6" s="99" t="s">
        <v>587</v>
      </c>
      <c r="E6" s="100">
        <f>원가계산서!G21</f>
        <v>703055</v>
      </c>
      <c r="F6" s="101">
        <f t="shared" si="0"/>
        <v>703055</v>
      </c>
      <c r="G6" s="102" t="s">
        <v>588</v>
      </c>
    </row>
    <row r="7" spans="1:7" ht="27" customHeight="1">
      <c r="A7" s="103" t="s">
        <v>100</v>
      </c>
      <c r="B7" s="104"/>
      <c r="C7" s="105">
        <f>SUM(C4:C6)</f>
        <v>0</v>
      </c>
      <c r="D7" s="104"/>
      <c r="E7" s="105">
        <f>SUM(E4:E6)</f>
        <v>703055</v>
      </c>
      <c r="F7" s="106">
        <f t="shared" si="0"/>
        <v>703055</v>
      </c>
      <c r="G7" s="107"/>
    </row>
    <row r="8" spans="1:7" ht="27" customHeight="1">
      <c r="A8" s="98" t="s">
        <v>589</v>
      </c>
      <c r="B8" s="99"/>
      <c r="C8" s="100">
        <f>원가계산서!D23</f>
        <v>0</v>
      </c>
      <c r="D8" s="99"/>
      <c r="E8" s="100">
        <f>원가계산서!G23</f>
        <v>35152</v>
      </c>
      <c r="F8" s="101">
        <f t="shared" si="0"/>
        <v>35152</v>
      </c>
      <c r="G8" s="102" t="s">
        <v>590</v>
      </c>
    </row>
    <row r="9" spans="1:7" ht="27" customHeight="1">
      <c r="A9" s="98" t="s">
        <v>591</v>
      </c>
      <c r="B9" s="99"/>
      <c r="C9" s="100">
        <f>원가계산서!D24</f>
        <v>0</v>
      </c>
      <c r="D9" s="99"/>
      <c r="E9" s="100">
        <f>원가계산서!G24</f>
        <v>44292</v>
      </c>
      <c r="F9" s="101">
        <f t="shared" si="0"/>
        <v>44292</v>
      </c>
      <c r="G9" s="102" t="s">
        <v>590</v>
      </c>
    </row>
    <row r="10" spans="1:7" ht="27" customHeight="1">
      <c r="A10" s="103" t="s">
        <v>16</v>
      </c>
      <c r="B10" s="104"/>
      <c r="C10" s="105">
        <f>SUM(C7:C9)</f>
        <v>0</v>
      </c>
      <c r="D10" s="104"/>
      <c r="E10" s="105">
        <f>SUM(E7:E9)</f>
        <v>782499</v>
      </c>
      <c r="F10" s="106">
        <f t="shared" si="0"/>
        <v>782499</v>
      </c>
      <c r="G10" s="107"/>
    </row>
    <row r="11" spans="1:7" ht="27" customHeight="1">
      <c r="A11" s="98" t="s">
        <v>592</v>
      </c>
      <c r="B11" s="99"/>
      <c r="C11" s="108">
        <f>ROUNDDOWN(C10*10%,)</f>
        <v>0</v>
      </c>
      <c r="D11" s="99"/>
      <c r="E11" s="108">
        <f>ROUNDDOWN(E10*10%,)</f>
        <v>78249</v>
      </c>
      <c r="F11" s="101">
        <f t="shared" si="0"/>
        <v>78249</v>
      </c>
      <c r="G11" s="102"/>
    </row>
    <row r="12" spans="1:7" ht="27" customHeight="1" thickBot="1">
      <c r="A12" s="109" t="s">
        <v>303</v>
      </c>
      <c r="B12" s="110"/>
      <c r="C12" s="111">
        <f>SUM(C10:C11)</f>
        <v>0</v>
      </c>
      <c r="D12" s="110"/>
      <c r="E12" s="111">
        <f>SUM(E10:E11)</f>
        <v>860748</v>
      </c>
      <c r="F12" s="112">
        <f>ROUNDDOWN(C12+E12,-5)</f>
        <v>800000</v>
      </c>
      <c r="G12" s="113"/>
    </row>
  </sheetData>
  <mergeCells count="3">
    <mergeCell ref="A1:G1"/>
    <mergeCell ref="B3:C3"/>
    <mergeCell ref="D3:E3"/>
  </mergeCells>
  <phoneticPr fontId="2" type="noConversion"/>
  <pageMargins left="0.7" right="0.7" top="0.75" bottom="0.75" header="0.3" footer="0.3"/>
  <pageSetup paperSize="9" orientation="landscape" horizontalDpi="4294967292" r:id="rId1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5"/>
  <dimension ref="A1:L17"/>
  <sheetViews>
    <sheetView view="pageBreakPreview" zoomScaleNormal="100" zoomScaleSheetLayoutView="100" workbookViewId="0">
      <selection activeCell="E10" sqref="E10"/>
    </sheetView>
  </sheetViews>
  <sheetFormatPr defaultRowHeight="18"/>
  <cols>
    <col min="1" max="1" width="30.77734375" style="93" customWidth="1"/>
    <col min="2" max="2" width="24.77734375" style="93" customWidth="1"/>
    <col min="3" max="3" width="0.88671875" style="93" customWidth="1"/>
    <col min="4" max="4" width="30.77734375" style="93" customWidth="1"/>
    <col min="5" max="5" width="24.77734375" style="93" customWidth="1"/>
    <col min="6" max="6" width="8.88671875" style="93"/>
    <col min="7" max="7" width="23.88671875" style="93" bestFit="1" customWidth="1"/>
    <col min="8" max="8" width="9.44140625" style="93" bestFit="1" customWidth="1"/>
    <col min="9" max="16384" width="8.88671875" style="93"/>
  </cols>
  <sheetData>
    <row r="1" spans="1:12" ht="30" customHeight="1" thickTop="1">
      <c r="A1" s="664" t="s">
        <v>20</v>
      </c>
      <c r="B1" s="665"/>
      <c r="C1" s="665"/>
      <c r="D1" s="665"/>
      <c r="E1" s="666"/>
    </row>
    <row r="2" spans="1:12" ht="22.5" customHeight="1">
      <c r="A2" s="447" t="s">
        <v>301</v>
      </c>
      <c r="B2" s="448"/>
      <c r="C2" s="449"/>
      <c r="D2" s="449" t="s">
        <v>302</v>
      </c>
      <c r="E2" s="450" t="s">
        <v>601</v>
      </c>
      <c r="H2" s="93" t="s">
        <v>395</v>
      </c>
      <c r="I2" s="93" t="s">
        <v>396</v>
      </c>
      <c r="J2" s="93" t="s">
        <v>397</v>
      </c>
      <c r="K2" s="93" t="s">
        <v>398</v>
      </c>
      <c r="L2" s="93" t="s">
        <v>399</v>
      </c>
    </row>
    <row r="3" spans="1:12" s="455" customFormat="1" ht="27" customHeight="1">
      <c r="A3" s="451" t="s">
        <v>17</v>
      </c>
      <c r="B3" s="452" t="s">
        <v>18</v>
      </c>
      <c r="C3" s="453"/>
      <c r="D3" s="452" t="s">
        <v>17</v>
      </c>
      <c r="E3" s="454" t="s">
        <v>18</v>
      </c>
      <c r="J3" s="455" t="s">
        <v>400</v>
      </c>
      <c r="K3" s="455" t="s">
        <v>401</v>
      </c>
      <c r="L3" s="455" t="s">
        <v>401</v>
      </c>
    </row>
    <row r="4" spans="1:12" ht="27" customHeight="1">
      <c r="A4" s="456" t="s">
        <v>277</v>
      </c>
      <c r="B4" s="457">
        <f>K4</f>
        <v>114051</v>
      </c>
      <c r="C4" s="453"/>
      <c r="D4" s="458" t="s">
        <v>308</v>
      </c>
      <c r="E4" s="459">
        <v>282536</v>
      </c>
      <c r="G4" s="93" t="s">
        <v>402</v>
      </c>
      <c r="H4" s="460">
        <v>105278</v>
      </c>
      <c r="I4" s="460">
        <f t="shared" ref="I4:I13" si="0">ROUNDDOWN(H4*$I$15/12,0)</f>
        <v>0</v>
      </c>
      <c r="J4" s="460">
        <f>ROUNDDOWN((H4+I4)*1/12,0)</f>
        <v>8773</v>
      </c>
      <c r="K4" s="460">
        <f>SUM(H4:J4)</f>
        <v>114051</v>
      </c>
      <c r="L4" s="461">
        <f>INT(K4/8)</f>
        <v>14256</v>
      </c>
    </row>
    <row r="5" spans="1:12" ht="27" customHeight="1">
      <c r="A5" s="456" t="s">
        <v>275</v>
      </c>
      <c r="B5" s="457">
        <f t="shared" ref="B5:B13" si="1">K5</f>
        <v>120712</v>
      </c>
      <c r="C5" s="453"/>
      <c r="D5" s="458" t="s">
        <v>313</v>
      </c>
      <c r="E5" s="462">
        <v>247897</v>
      </c>
      <c r="G5" s="93" t="s">
        <v>275</v>
      </c>
      <c r="H5" s="460">
        <v>111427</v>
      </c>
      <c r="I5" s="460">
        <f t="shared" si="0"/>
        <v>0</v>
      </c>
      <c r="J5" s="460">
        <f t="shared" ref="J5:J12" si="2">ROUNDDOWN((H5+I5)*1/12,0)</f>
        <v>9285</v>
      </c>
      <c r="K5" s="460">
        <f>SUM(H5:J5)</f>
        <v>120712</v>
      </c>
      <c r="L5" s="461">
        <f t="shared" ref="L5:L13" si="3">INT(K5/8)</f>
        <v>15089</v>
      </c>
    </row>
    <row r="6" spans="1:12" ht="27" customHeight="1">
      <c r="A6" s="456" t="s">
        <v>291</v>
      </c>
      <c r="B6" s="457">
        <f t="shared" si="1"/>
        <v>105522</v>
      </c>
      <c r="C6" s="453"/>
      <c r="D6" s="458" t="s">
        <v>312</v>
      </c>
      <c r="E6" s="459">
        <v>172068</v>
      </c>
      <c r="G6" s="93" t="s">
        <v>291</v>
      </c>
      <c r="H6" s="460">
        <v>97405</v>
      </c>
      <c r="I6" s="460">
        <f t="shared" si="0"/>
        <v>0</v>
      </c>
      <c r="J6" s="460">
        <f t="shared" si="2"/>
        <v>8117</v>
      </c>
      <c r="K6" s="460">
        <f t="shared" ref="K6:K12" si="4">SUM(H6:J6)</f>
        <v>105522</v>
      </c>
      <c r="L6" s="461">
        <f t="shared" si="3"/>
        <v>13190</v>
      </c>
    </row>
    <row r="7" spans="1:12" ht="27" customHeight="1">
      <c r="A7" s="456" t="s">
        <v>279</v>
      </c>
      <c r="B7" s="457">
        <f t="shared" si="1"/>
        <v>114099</v>
      </c>
      <c r="C7" s="453"/>
      <c r="D7" s="458" t="s">
        <v>317</v>
      </c>
      <c r="E7" s="459">
        <v>273676</v>
      </c>
      <c r="G7" s="93" t="s">
        <v>279</v>
      </c>
      <c r="H7" s="460">
        <v>105323</v>
      </c>
      <c r="I7" s="460">
        <f t="shared" si="0"/>
        <v>0</v>
      </c>
      <c r="J7" s="460">
        <f t="shared" si="2"/>
        <v>8776</v>
      </c>
      <c r="K7" s="460">
        <f t="shared" si="4"/>
        <v>114099</v>
      </c>
      <c r="L7" s="461">
        <f t="shared" si="3"/>
        <v>14262</v>
      </c>
    </row>
    <row r="8" spans="1:12" ht="27" customHeight="1">
      <c r="A8" s="456" t="s">
        <v>276</v>
      </c>
      <c r="B8" s="457">
        <f t="shared" si="1"/>
        <v>98251</v>
      </c>
      <c r="C8" s="453"/>
      <c r="D8" s="458" t="s">
        <v>321</v>
      </c>
      <c r="E8" s="459">
        <v>215907</v>
      </c>
      <c r="G8" s="93" t="s">
        <v>276</v>
      </c>
      <c r="H8" s="460">
        <v>90694</v>
      </c>
      <c r="I8" s="460">
        <f t="shared" si="0"/>
        <v>0</v>
      </c>
      <c r="J8" s="460">
        <f t="shared" si="2"/>
        <v>7557</v>
      </c>
      <c r="K8" s="460">
        <f t="shared" si="4"/>
        <v>98251</v>
      </c>
      <c r="L8" s="461">
        <f t="shared" si="3"/>
        <v>12281</v>
      </c>
    </row>
    <row r="9" spans="1:12" ht="27" customHeight="1">
      <c r="A9" s="456" t="s">
        <v>287</v>
      </c>
      <c r="B9" s="463">
        <f t="shared" si="1"/>
        <v>139357</v>
      </c>
      <c r="C9" s="453"/>
      <c r="D9" s="458" t="s">
        <v>322</v>
      </c>
      <c r="E9" s="459">
        <v>304156</v>
      </c>
      <c r="G9" s="93" t="s">
        <v>287</v>
      </c>
      <c r="H9" s="460">
        <v>128638</v>
      </c>
      <c r="I9" s="460">
        <f t="shared" si="0"/>
        <v>0</v>
      </c>
      <c r="J9" s="460">
        <f t="shared" si="2"/>
        <v>10719</v>
      </c>
      <c r="K9" s="460">
        <f t="shared" si="4"/>
        <v>139357</v>
      </c>
      <c r="L9" s="461">
        <f t="shared" si="3"/>
        <v>17419</v>
      </c>
    </row>
    <row r="10" spans="1:12" ht="27" customHeight="1">
      <c r="A10" s="456" t="s">
        <v>278</v>
      </c>
      <c r="B10" s="457">
        <f t="shared" si="1"/>
        <v>120196</v>
      </c>
      <c r="C10" s="453"/>
      <c r="D10" s="458" t="s">
        <v>490</v>
      </c>
      <c r="E10" s="459">
        <v>217012</v>
      </c>
      <c r="G10" s="93" t="s">
        <v>278</v>
      </c>
      <c r="H10" s="460">
        <v>110951</v>
      </c>
      <c r="I10" s="460">
        <f t="shared" si="0"/>
        <v>0</v>
      </c>
      <c r="J10" s="460">
        <f t="shared" si="2"/>
        <v>9245</v>
      </c>
      <c r="K10" s="460">
        <f t="shared" si="4"/>
        <v>120196</v>
      </c>
      <c r="L10" s="461">
        <f t="shared" si="3"/>
        <v>15024</v>
      </c>
    </row>
    <row r="11" spans="1:12" ht="27" customHeight="1">
      <c r="A11" s="464" t="s">
        <v>408</v>
      </c>
      <c r="B11" s="457">
        <f t="shared" si="1"/>
        <v>130692</v>
      </c>
      <c r="C11" s="453"/>
      <c r="D11" s="465" t="s">
        <v>543</v>
      </c>
      <c r="E11" s="459">
        <v>241698</v>
      </c>
      <c r="G11" s="93" t="s">
        <v>408</v>
      </c>
      <c r="H11" s="460">
        <v>120639</v>
      </c>
      <c r="I11" s="460">
        <f t="shared" si="0"/>
        <v>0</v>
      </c>
      <c r="J11" s="460">
        <f t="shared" si="2"/>
        <v>10053</v>
      </c>
      <c r="K11" s="460">
        <f t="shared" si="4"/>
        <v>130692</v>
      </c>
      <c r="L11" s="461">
        <f t="shared" si="3"/>
        <v>16336</v>
      </c>
    </row>
    <row r="12" spans="1:12" ht="27" customHeight="1">
      <c r="A12" s="456" t="s">
        <v>285</v>
      </c>
      <c r="B12" s="457">
        <f t="shared" si="1"/>
        <v>132732</v>
      </c>
      <c r="C12" s="453"/>
      <c r="D12" s="458"/>
      <c r="E12" s="459"/>
      <c r="G12" s="93" t="s">
        <v>285</v>
      </c>
      <c r="H12" s="460">
        <v>122522</v>
      </c>
      <c r="I12" s="460">
        <f t="shared" si="0"/>
        <v>0</v>
      </c>
      <c r="J12" s="460">
        <f t="shared" si="2"/>
        <v>10210</v>
      </c>
      <c r="K12" s="460">
        <f t="shared" si="4"/>
        <v>132732</v>
      </c>
      <c r="L12" s="461">
        <f t="shared" si="3"/>
        <v>16591</v>
      </c>
    </row>
    <row r="13" spans="1:12" ht="27" customHeight="1">
      <c r="A13" s="456" t="s">
        <v>289</v>
      </c>
      <c r="B13" s="457">
        <f t="shared" si="1"/>
        <v>127032</v>
      </c>
      <c r="C13" s="453"/>
      <c r="D13" s="458"/>
      <c r="E13" s="459"/>
      <c r="G13" s="93" t="s">
        <v>289</v>
      </c>
      <c r="H13" s="460">
        <v>117261</v>
      </c>
      <c r="I13" s="460">
        <f t="shared" si="0"/>
        <v>0</v>
      </c>
      <c r="J13" s="460">
        <f>ROUNDDOWN((H13+I13)*1/12,0)</f>
        <v>9771</v>
      </c>
      <c r="K13" s="460">
        <f>SUM(H13:J13)</f>
        <v>127032</v>
      </c>
      <c r="L13" s="461">
        <f t="shared" si="3"/>
        <v>15879</v>
      </c>
    </row>
    <row r="14" spans="1:12" ht="27" customHeight="1">
      <c r="A14" s="466" t="s">
        <v>600</v>
      </c>
      <c r="B14" s="457"/>
      <c r="C14" s="453"/>
      <c r="D14" s="467"/>
      <c r="E14" s="459"/>
    </row>
    <row r="15" spans="1:12" ht="27" customHeight="1">
      <c r="A15" s="468" t="s">
        <v>576</v>
      </c>
      <c r="B15" s="457"/>
      <c r="C15" s="453"/>
      <c r="D15" s="469"/>
      <c r="E15" s="459"/>
      <c r="G15" s="93" t="s">
        <v>403</v>
      </c>
      <c r="I15" s="470">
        <v>0</v>
      </c>
    </row>
    <row r="16" spans="1:12" ht="24" customHeight="1">
      <c r="A16" s="471"/>
      <c r="B16" s="472"/>
      <c r="C16" s="453"/>
      <c r="D16" s="458"/>
      <c r="E16" s="459"/>
    </row>
    <row r="17" spans="1:5" ht="18.75" hidden="1" thickBot="1">
      <c r="A17" s="473"/>
      <c r="B17" s="474"/>
      <c r="C17" s="474"/>
      <c r="D17" s="474"/>
      <c r="E17" s="475"/>
    </row>
  </sheetData>
  <mergeCells count="1">
    <mergeCell ref="A1:E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horizontalDpi="4294967293" verticalDpi="300" r:id="rId1"/>
  <headerFooter alignWithMargins="0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view="pageBreakPreview" zoomScale="115" zoomScaleNormal="100" zoomScaleSheetLayoutView="115" workbookViewId="0">
      <selection activeCell="K32" sqref="K32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20</vt:i4>
      </vt:variant>
      <vt:variant>
        <vt:lpstr>이름 지정된 범위</vt:lpstr>
      </vt:variant>
      <vt:variant>
        <vt:i4>14</vt:i4>
      </vt:variant>
    </vt:vector>
  </HeadingPairs>
  <TitlesOfParts>
    <vt:vector size="34" baseType="lpstr">
      <vt:lpstr>목차</vt:lpstr>
      <vt:lpstr>요약서</vt:lpstr>
      <vt:lpstr>견적서_</vt:lpstr>
      <vt:lpstr>총괄</vt:lpstr>
      <vt:lpstr>표지</vt:lpstr>
      <vt:lpstr>원가계산서</vt:lpstr>
      <vt:lpstr>설계내역표지</vt:lpstr>
      <vt:lpstr>총괄내역서</vt:lpstr>
      <vt:lpstr>설계내역관급</vt:lpstr>
      <vt:lpstr>공량산출표지</vt:lpstr>
      <vt:lpstr>수량산출서</vt:lpstr>
      <vt:lpstr>제조공수</vt:lpstr>
      <vt:lpstr>소프트웨어 산출표지 </vt:lpstr>
      <vt:lpstr>단가대비표지</vt:lpstr>
      <vt:lpstr>설치일위대가</vt:lpstr>
      <vt:lpstr>수량산출표지</vt:lpstr>
      <vt:lpstr>단가대비표</vt:lpstr>
      <vt:lpstr>요약</vt:lpstr>
      <vt:lpstr>노임단가</vt:lpstr>
      <vt:lpstr>견적서</vt:lpstr>
      <vt:lpstr>견적서!Print_Area</vt:lpstr>
      <vt:lpstr>노임단가!Print_Area</vt:lpstr>
      <vt:lpstr>단가대비표!Print_Area</vt:lpstr>
      <vt:lpstr>설계내역관급!Print_Area</vt:lpstr>
      <vt:lpstr>설치일위대가!Print_Area</vt:lpstr>
      <vt:lpstr>수량산출서!Print_Area</vt:lpstr>
      <vt:lpstr>요약서!Print_Area</vt:lpstr>
      <vt:lpstr>원가계산서!Print_Area</vt:lpstr>
      <vt:lpstr>제조공수!Print_Area</vt:lpstr>
      <vt:lpstr>단가대비표!Print_Titles</vt:lpstr>
      <vt:lpstr>설계내역관급!Print_Titles</vt:lpstr>
      <vt:lpstr>설치일위대가!Print_Titles</vt:lpstr>
      <vt:lpstr>수량산출서!Print_Titles</vt:lpstr>
      <vt:lpstr>총괄내역서!Print_Titles</vt:lpstr>
    </vt:vector>
  </TitlesOfParts>
  <Company>코리아ENG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공미정</dc:creator>
  <cp:lastModifiedBy>user</cp:lastModifiedBy>
  <cp:lastPrinted>2026-06-10T05:15:56Z</cp:lastPrinted>
  <dcterms:created xsi:type="dcterms:W3CDTF">2006-10-16T01:20:38Z</dcterms:created>
  <dcterms:modified xsi:type="dcterms:W3CDTF">2026-07-21T07:33:35Z</dcterms:modified>
</cp:coreProperties>
</file>